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hidePivotFieldList="1" defaultThemeVersion="124226"/>
  <xr:revisionPtr revIDLastSave="0" documentId="13_ncr:1_{F4D765C5-538E-4B53-81FD-D253FD717011}" xr6:coauthVersionLast="47" xr6:coauthVersionMax="47" xr10:uidLastSave="{00000000-0000-0000-0000-000000000000}"/>
  <bookViews>
    <workbookView xWindow="-210" yWindow="2145" windowWidth="24540" windowHeight="14475" tabRatio="893" xr2:uid="{00000000-000D-0000-FFFF-FFFF00000000}"/>
  </bookViews>
  <sheets>
    <sheet name="ΠΕΔΙΑ ΠΑΡΕΜΒΑΣΗΣ" sheetId="4" r:id="rId1"/>
    <sheet name="ΠΡΟΤΕΡΑΙΟΤΗΤΕΣ" sheetId="5" r:id="rId2"/>
    <sheet name="ΠΡΟΤΕΡΑΙΟΤΗΤΕΣ χωρίς τύπους" sheetId="7" r:id="rId3"/>
  </sheets>
  <definedNames>
    <definedName name="_xlnm._FilterDatabase" localSheetId="0" hidden="1">'ΠΕΔΙΑ ΠΑΡΕΜΒΑΣΗΣ'!$A$6:$U$84</definedName>
    <definedName name="_xlnm._FilterDatabase" localSheetId="1" hidden="1">ΠΡΟΤΕΡΑΙΟΤΗΤΕΣ!$A$4:$U$29</definedName>
    <definedName name="_xlnm._FilterDatabase" localSheetId="2" hidden="1">'ΠΡΟΤΕΡΑΙΟΤΗΤΕΣ χωρίς τύπους'!$A$4:$U$29</definedName>
    <definedName name="EKT">#REF!</definedName>
    <definedName name="rngΠΠ">#REF!</definedName>
    <definedName name="ΕΚΤ">#REF!</definedName>
    <definedName name="ΕΚΤ_ΕΣ">#REF!</definedName>
    <definedName name="εσ">#REF!</definedName>
    <definedName name="ΕΣ_EKT">#REF!</definedName>
    <definedName name="ΕΣ_ΕΚΤ">#REF!</definedName>
    <definedName name="ΕΣ_ΕΤΠΑ">#REF!</definedName>
    <definedName name="ΕΣ_ΤΣ">#REF!</definedName>
    <definedName name="ΕΤΠΑ">#REF!</definedName>
    <definedName name="ΕΤΠΑ_ΕΣ">#REF!</definedName>
    <definedName name="ΣΠ_ΤΑΜ">#REF!</definedName>
    <definedName name="ΤΣ">#REF!</definedName>
    <definedName name="ΤΣ_ΕΣ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7" l="1"/>
  <c r="K30" i="7"/>
  <c r="L30" i="7"/>
  <c r="M30" i="7"/>
  <c r="N30" i="7"/>
  <c r="O30" i="7"/>
  <c r="P30" i="7"/>
  <c r="Q30" i="7"/>
  <c r="R30" i="7"/>
  <c r="S30" i="7"/>
  <c r="T30" i="7"/>
  <c r="U30" i="7"/>
  <c r="H30" i="7"/>
  <c r="O2" i="5" l="1"/>
  <c r="O23" i="5"/>
  <c r="O9" i="5"/>
  <c r="R13" i="5"/>
  <c r="R81" i="4"/>
  <c r="N3" i="4"/>
  <c r="O3" i="4"/>
  <c r="M3" i="4"/>
  <c r="Q77" i="4"/>
  <c r="R26" i="5"/>
  <c r="L30" i="5"/>
  <c r="M30" i="5"/>
  <c r="K30" i="5"/>
  <c r="J30" i="5"/>
  <c r="H30" i="5"/>
  <c r="R28" i="5"/>
  <c r="A28" i="5"/>
  <c r="R27" i="5"/>
  <c r="A27" i="5"/>
  <c r="A26" i="5"/>
  <c r="R25" i="5"/>
  <c r="A25" i="5"/>
  <c r="R24" i="5"/>
  <c r="A24" i="5"/>
  <c r="A23" i="5"/>
  <c r="S83" i="4"/>
  <c r="A83" i="4"/>
  <c r="S82" i="4"/>
  <c r="A82" i="4"/>
  <c r="S84" i="4"/>
  <c r="A84" i="4"/>
  <c r="S81" i="4"/>
  <c r="A81" i="4"/>
  <c r="S80" i="4"/>
  <c r="A80" i="4"/>
  <c r="P78" i="4"/>
  <c r="S78" i="4" s="1"/>
  <c r="S24" i="4"/>
  <c r="S79" i="4"/>
  <c r="A79" i="4"/>
  <c r="A78" i="4"/>
  <c r="A24" i="4"/>
  <c r="P76" i="4"/>
  <c r="S76" i="4" s="1"/>
  <c r="S77" i="4"/>
  <c r="A77" i="4"/>
  <c r="A76" i="4"/>
  <c r="S9" i="4"/>
  <c r="A9" i="4"/>
  <c r="P3" i="4" l="1"/>
  <c r="R9" i="5"/>
  <c r="O30" i="5"/>
  <c r="Q78" i="4"/>
  <c r="R5" i="5"/>
  <c r="R6" i="5"/>
  <c r="R7" i="5"/>
  <c r="R8" i="5"/>
  <c r="R10" i="5"/>
  <c r="R11" i="5"/>
  <c r="R12" i="5"/>
  <c r="R14" i="5"/>
  <c r="R15" i="5"/>
  <c r="R16" i="5"/>
  <c r="R17" i="5"/>
  <c r="R18" i="5"/>
  <c r="R19" i="5"/>
  <c r="R20" i="5"/>
  <c r="R21" i="5"/>
  <c r="R22" i="5"/>
  <c r="A5" i="5" l="1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7" i="4"/>
  <c r="A10" i="4"/>
  <c r="A12" i="4"/>
  <c r="A14" i="4"/>
  <c r="A15" i="4"/>
  <c r="A16" i="4"/>
  <c r="A17" i="4"/>
  <c r="A18" i="4"/>
  <c r="A8" i="4"/>
  <c r="A11" i="4"/>
  <c r="A13" i="4"/>
  <c r="A19" i="4"/>
  <c r="A20" i="4"/>
  <c r="A21" i="4"/>
  <c r="A22" i="4"/>
  <c r="A25" i="4"/>
  <c r="A27" i="4"/>
  <c r="A29" i="4"/>
  <c r="A30" i="4"/>
  <c r="A31" i="4"/>
  <c r="A32" i="4"/>
  <c r="A23" i="4"/>
  <c r="A26" i="4"/>
  <c r="A28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P5" i="5" l="1"/>
  <c r="P24" i="5"/>
  <c r="P25" i="5"/>
  <c r="P23" i="5"/>
  <c r="N23" i="5" s="1"/>
  <c r="P26" i="5"/>
  <c r="P27" i="5"/>
  <c r="P28" i="5"/>
  <c r="V9" i="4"/>
  <c r="Q9" i="4" s="1"/>
  <c r="V81" i="4"/>
  <c r="V82" i="4"/>
  <c r="Q82" i="4" s="1"/>
  <c r="V24" i="4"/>
  <c r="Q24" i="4" s="1"/>
  <c r="V79" i="4"/>
  <c r="Q79" i="4" s="1"/>
  <c r="V83" i="4"/>
  <c r="Q83" i="4" s="1"/>
  <c r="V76" i="4"/>
  <c r="Q76" i="4" s="1"/>
  <c r="V80" i="4"/>
  <c r="Q80" i="4" s="1"/>
  <c r="V84" i="4"/>
  <c r="Q84" i="4" s="1"/>
  <c r="P17" i="5"/>
  <c r="P16" i="5"/>
  <c r="P8" i="5"/>
  <c r="P15" i="5"/>
  <c r="P19" i="5"/>
  <c r="P14" i="5"/>
  <c r="P13" i="5"/>
  <c r="P18" i="5"/>
  <c r="P12" i="5"/>
  <c r="P7" i="5"/>
  <c r="P11" i="5"/>
  <c r="P9" i="5"/>
  <c r="P22" i="5"/>
  <c r="P10" i="5"/>
  <c r="P21" i="5"/>
  <c r="P20" i="5"/>
  <c r="P6" i="5"/>
  <c r="V17" i="4"/>
  <c r="Q17" i="4" s="1"/>
  <c r="R17" i="4" s="1"/>
  <c r="U17" i="4" s="1"/>
  <c r="V22" i="4"/>
  <c r="Q22" i="4" s="1"/>
  <c r="V26" i="4"/>
  <c r="Q26" i="4" s="1"/>
  <c r="V39" i="4"/>
  <c r="Q39" i="4" s="1"/>
  <c r="V47" i="4"/>
  <c r="Q47" i="4" s="1"/>
  <c r="T47" i="4" s="1"/>
  <c r="V55" i="4"/>
  <c r="Q55" i="4" s="1"/>
  <c r="R55" i="4" s="1"/>
  <c r="V16" i="4"/>
  <c r="Q16" i="4" s="1"/>
  <c r="T16" i="4" s="1"/>
  <c r="V21" i="4"/>
  <c r="Q21" i="4" s="1"/>
  <c r="V23" i="4"/>
  <c r="Q23" i="4" s="1"/>
  <c r="T23" i="4" s="1"/>
  <c r="V38" i="4"/>
  <c r="Q38" i="4" s="1"/>
  <c r="R38" i="4" s="1"/>
  <c r="V46" i="4"/>
  <c r="Q46" i="4" s="1"/>
  <c r="V54" i="4"/>
  <c r="Q54" i="4" s="1"/>
  <c r="R54" i="4" s="1"/>
  <c r="U54" i="4" s="1"/>
  <c r="V11" i="4"/>
  <c r="Q11" i="4" s="1"/>
  <c r="V31" i="4"/>
  <c r="Q31" i="4" s="1"/>
  <c r="V40" i="4"/>
  <c r="Q40" i="4" s="1"/>
  <c r="V50" i="4"/>
  <c r="Q50" i="4" s="1"/>
  <c r="R50" i="4" s="1"/>
  <c r="V65" i="4"/>
  <c r="Q65" i="4" s="1"/>
  <c r="T65" i="4" s="1"/>
  <c r="V73" i="4"/>
  <c r="Q73" i="4" s="1"/>
  <c r="R73" i="4" s="1"/>
  <c r="U73" i="4" s="1"/>
  <c r="V7" i="4"/>
  <c r="Q7" i="4" s="1"/>
  <c r="V13" i="4"/>
  <c r="Q13" i="4" s="1"/>
  <c r="T13" i="4" s="1"/>
  <c r="V32" i="4"/>
  <c r="Q32" i="4" s="1"/>
  <c r="T32" i="4" s="1"/>
  <c r="V41" i="4"/>
  <c r="Q41" i="4" s="1"/>
  <c r="V51" i="4"/>
  <c r="Q51" i="4" s="1"/>
  <c r="V10" i="4"/>
  <c r="Q10" i="4" s="1"/>
  <c r="V19" i="4"/>
  <c r="Q19" i="4" s="1"/>
  <c r="R19" i="4" s="1"/>
  <c r="U19" i="4" s="1"/>
  <c r="V28" i="4"/>
  <c r="Q28" i="4" s="1"/>
  <c r="R28" i="4" s="1"/>
  <c r="U28" i="4" s="1"/>
  <c r="V42" i="4"/>
  <c r="Q42" i="4" s="1"/>
  <c r="R42" i="4" s="1"/>
  <c r="U42" i="4" s="1"/>
  <c r="V52" i="4"/>
  <c r="Q52" i="4" s="1"/>
  <c r="V12" i="4"/>
  <c r="Q12" i="4" s="1"/>
  <c r="V20" i="4"/>
  <c r="Q20" i="4" s="1"/>
  <c r="T20" i="4" s="1"/>
  <c r="V33" i="4"/>
  <c r="Q33" i="4" s="1"/>
  <c r="R33" i="4" s="1"/>
  <c r="U33" i="4" s="1"/>
  <c r="V43" i="4"/>
  <c r="Q43" i="4" s="1"/>
  <c r="V53" i="4"/>
  <c r="Q53" i="4" s="1"/>
  <c r="R53" i="4" s="1"/>
  <c r="U53" i="4" s="1"/>
  <c r="V14" i="4"/>
  <c r="Q14" i="4" s="1"/>
  <c r="R14" i="4" s="1"/>
  <c r="U14" i="4" s="1"/>
  <c r="V25" i="4"/>
  <c r="Q25" i="4" s="1"/>
  <c r="T25" i="4" s="1"/>
  <c r="V34" i="4"/>
  <c r="Q34" i="4" s="1"/>
  <c r="R34" i="4" s="1"/>
  <c r="U34" i="4" s="1"/>
  <c r="V44" i="4"/>
  <c r="Q44" i="4" s="1"/>
  <c r="V56" i="4"/>
  <c r="Q56" i="4" s="1"/>
  <c r="R56" i="4" s="1"/>
  <c r="U56" i="4" s="1"/>
  <c r="V15" i="4"/>
  <c r="Q15" i="4" s="1"/>
  <c r="R15" i="4" s="1"/>
  <c r="U15" i="4" s="1"/>
  <c r="V27" i="4"/>
  <c r="Q27" i="4" s="1"/>
  <c r="T27" i="4" s="1"/>
  <c r="V35" i="4"/>
  <c r="Q35" i="4" s="1"/>
  <c r="R35" i="4" s="1"/>
  <c r="V45" i="4"/>
  <c r="Q45" i="4" s="1"/>
  <c r="R45" i="4" s="1"/>
  <c r="V57" i="4"/>
  <c r="Q57" i="4" s="1"/>
  <c r="V8" i="4"/>
  <c r="Q8" i="4" s="1"/>
  <c r="T8" i="4" s="1"/>
  <c r="V30" i="4"/>
  <c r="V37" i="4"/>
  <c r="Q37" i="4" s="1"/>
  <c r="R37" i="4" s="1"/>
  <c r="U37" i="4" s="1"/>
  <c r="V49" i="4"/>
  <c r="Q49" i="4" s="1"/>
  <c r="R49" i="4" s="1"/>
  <c r="V64" i="4"/>
  <c r="Q64" i="4" s="1"/>
  <c r="T64" i="4" s="1"/>
  <c r="V72" i="4"/>
  <c r="Q72" i="4" s="1"/>
  <c r="V29" i="4"/>
  <c r="Q29" i="4" s="1"/>
  <c r="V66" i="4"/>
  <c r="Q66" i="4" s="1"/>
  <c r="T66" i="4" s="1"/>
  <c r="V36" i="4"/>
  <c r="Q36" i="4" s="1"/>
  <c r="V67" i="4"/>
  <c r="Q67" i="4" s="1"/>
  <c r="T67" i="4" s="1"/>
  <c r="V48" i="4"/>
  <c r="Q48" i="4" s="1"/>
  <c r="V68" i="4"/>
  <c r="Q68" i="4" s="1"/>
  <c r="R68" i="4" s="1"/>
  <c r="U68" i="4" s="1"/>
  <c r="V58" i="4"/>
  <c r="Q58" i="4" s="1"/>
  <c r="V59" i="4"/>
  <c r="Q59" i="4" s="1"/>
  <c r="R59" i="4" s="1"/>
  <c r="V69" i="4"/>
  <c r="Q69" i="4" s="1"/>
  <c r="T69" i="4" s="1"/>
  <c r="V60" i="4"/>
  <c r="Q60" i="4" s="1"/>
  <c r="R60" i="4" s="1"/>
  <c r="U60" i="4" s="1"/>
  <c r="V70" i="4"/>
  <c r="Q70" i="4" s="1"/>
  <c r="R70" i="4" s="1"/>
  <c r="U70" i="4" s="1"/>
  <c r="V61" i="4"/>
  <c r="Q61" i="4" s="1"/>
  <c r="T61" i="4" s="1"/>
  <c r="V71" i="4"/>
  <c r="Q71" i="4" s="1"/>
  <c r="V18" i="4"/>
  <c r="Q18" i="4" s="1"/>
  <c r="V63" i="4"/>
  <c r="Q63" i="4" s="1"/>
  <c r="R63" i="4" s="1"/>
  <c r="V75" i="4"/>
  <c r="Q75" i="4" s="1"/>
  <c r="R75" i="4" s="1"/>
  <c r="U75" i="4" s="1"/>
  <c r="V62" i="4"/>
  <c r="Q62" i="4" s="1"/>
  <c r="T62" i="4" s="1"/>
  <c r="V74" i="4"/>
  <c r="Q74" i="4" s="1"/>
  <c r="T74" i="4" s="1"/>
  <c r="S7" i="4"/>
  <c r="S10" i="4"/>
  <c r="S12" i="4"/>
  <c r="S14" i="4"/>
  <c r="S15" i="4"/>
  <c r="S16" i="4"/>
  <c r="S17" i="4"/>
  <c r="S18" i="4"/>
  <c r="S8" i="4"/>
  <c r="S11" i="4"/>
  <c r="S13" i="4"/>
  <c r="S19" i="4"/>
  <c r="S20" i="4"/>
  <c r="S21" i="4"/>
  <c r="S22" i="4"/>
  <c r="S25" i="4"/>
  <c r="S27" i="4"/>
  <c r="S29" i="4"/>
  <c r="S30" i="4"/>
  <c r="S31" i="4"/>
  <c r="S32" i="4"/>
  <c r="S23" i="4"/>
  <c r="S26" i="4"/>
  <c r="S28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P2" i="5" l="1"/>
  <c r="S3" i="4"/>
  <c r="R9" i="4"/>
  <c r="R22" i="4"/>
  <c r="P30" i="5"/>
  <c r="T10" i="4"/>
  <c r="N28" i="5"/>
  <c r="Q28" i="5" s="1"/>
  <c r="N27" i="5"/>
  <c r="N26" i="5"/>
  <c r="Q26" i="5" s="1"/>
  <c r="S26" i="5" s="1"/>
  <c r="N25" i="5"/>
  <c r="Q25" i="5" s="1"/>
  <c r="S25" i="5" s="1"/>
  <c r="N24" i="5"/>
  <c r="Q24" i="5" s="1"/>
  <c r="S24" i="5" s="1"/>
  <c r="T9" i="4"/>
  <c r="R32" i="4"/>
  <c r="U32" i="4" s="1"/>
  <c r="R84" i="4"/>
  <c r="U84" i="4" s="1"/>
  <c r="T84" i="4"/>
  <c r="R80" i="4"/>
  <c r="U80" i="4" s="1"/>
  <c r="T80" i="4"/>
  <c r="R76" i="4"/>
  <c r="U76" i="4" s="1"/>
  <c r="T76" i="4"/>
  <c r="R77" i="4"/>
  <c r="T77" i="4"/>
  <c r="R83" i="4"/>
  <c r="U83" i="4" s="1"/>
  <c r="T83" i="4"/>
  <c r="R78" i="4"/>
  <c r="U78" i="4" s="1"/>
  <c r="T78" i="4"/>
  <c r="Q30" i="4"/>
  <c r="Q3" i="4" s="1"/>
  <c r="R79" i="4"/>
  <c r="U79" i="4" s="1"/>
  <c r="T79" i="4"/>
  <c r="R24" i="4"/>
  <c r="U24" i="4" s="1"/>
  <c r="T24" i="4"/>
  <c r="R82" i="4"/>
  <c r="U82" i="4" s="1"/>
  <c r="T82" i="4"/>
  <c r="U81" i="4"/>
  <c r="T81" i="4"/>
  <c r="R23" i="4"/>
  <c r="U23" i="4" s="1"/>
  <c r="T54" i="4"/>
  <c r="T17" i="4"/>
  <c r="R66" i="4"/>
  <c r="U66" i="4" s="1"/>
  <c r="T55" i="4"/>
  <c r="R20" i="4"/>
  <c r="U20" i="4" s="1"/>
  <c r="R65" i="4"/>
  <c r="U65" i="4" s="1"/>
  <c r="T38" i="4"/>
  <c r="R74" i="4"/>
  <c r="U74" i="4" s="1"/>
  <c r="T73" i="4"/>
  <c r="T33" i="4"/>
  <c r="T68" i="4"/>
  <c r="T70" i="4"/>
  <c r="T53" i="4"/>
  <c r="T15" i="4"/>
  <c r="R40" i="4"/>
  <c r="U40" i="4" s="1"/>
  <c r="T40" i="4"/>
  <c r="T41" i="4"/>
  <c r="R41" i="4"/>
  <c r="U41" i="4" s="1"/>
  <c r="T11" i="4"/>
  <c r="R11" i="4"/>
  <c r="U11" i="4" s="1"/>
  <c r="T56" i="4"/>
  <c r="R69" i="4"/>
  <c r="U69" i="4" s="1"/>
  <c r="T63" i="4"/>
  <c r="T50" i="4"/>
  <c r="T19" i="4"/>
  <c r="R8" i="4"/>
  <c r="U8" i="4" s="1"/>
  <c r="T22" i="4"/>
  <c r="T14" i="4"/>
  <c r="T28" i="4"/>
  <c r="R67" i="4"/>
  <c r="U67" i="4" s="1"/>
  <c r="T59" i="4"/>
  <c r="R10" i="4"/>
  <c r="R64" i="4"/>
  <c r="N14" i="5" s="1"/>
  <c r="Q14" i="5" s="1"/>
  <c r="S14" i="5" s="1"/>
  <c r="R71" i="4"/>
  <c r="U71" i="4" s="1"/>
  <c r="T71" i="4"/>
  <c r="T48" i="4"/>
  <c r="R48" i="4"/>
  <c r="U48" i="4" s="1"/>
  <c r="T29" i="4"/>
  <c r="R29" i="4"/>
  <c r="U29" i="4" s="1"/>
  <c r="T45" i="4"/>
  <c r="R61" i="4"/>
  <c r="U61" i="4" s="1"/>
  <c r="T35" i="4"/>
  <c r="U35" i="4"/>
  <c r="U49" i="4"/>
  <c r="N18" i="5"/>
  <c r="Q18" i="5" s="1"/>
  <c r="S18" i="5" s="1"/>
  <c r="U55" i="4"/>
  <c r="U38" i="4"/>
  <c r="U63" i="4"/>
  <c r="N13" i="5"/>
  <c r="Q13" i="5" s="1"/>
  <c r="S13" i="5" s="1"/>
  <c r="N11" i="5"/>
  <c r="Q11" i="5" s="1"/>
  <c r="S11" i="5" s="1"/>
  <c r="U50" i="4"/>
  <c r="N19" i="5"/>
  <c r="Q19" i="5" s="1"/>
  <c r="S19" i="5" s="1"/>
  <c r="U45" i="4"/>
  <c r="U59" i="4"/>
  <c r="N7" i="5"/>
  <c r="R47" i="4"/>
  <c r="R62" i="4"/>
  <c r="U62" i="4" s="1"/>
  <c r="R18" i="4"/>
  <c r="U18" i="4" s="1"/>
  <c r="T18" i="4"/>
  <c r="T58" i="4"/>
  <c r="R58" i="4"/>
  <c r="U58" i="4" s="1"/>
  <c r="R36" i="4"/>
  <c r="U36" i="4" s="1"/>
  <c r="T36" i="4"/>
  <c r="T44" i="4"/>
  <c r="R44" i="4"/>
  <c r="U44" i="4" s="1"/>
  <c r="R12" i="4"/>
  <c r="U12" i="4" s="1"/>
  <c r="T12" i="4"/>
  <c r="T52" i="4"/>
  <c r="R52" i="4"/>
  <c r="U52" i="4" s="1"/>
  <c r="R21" i="4"/>
  <c r="T21" i="4"/>
  <c r="R13" i="4"/>
  <c r="U13" i="4" s="1"/>
  <c r="R43" i="4"/>
  <c r="T43" i="4"/>
  <c r="R51" i="4"/>
  <c r="T51" i="4"/>
  <c r="R31" i="4"/>
  <c r="U31" i="4" s="1"/>
  <c r="T31" i="4"/>
  <c r="R46" i="4"/>
  <c r="U46" i="4" s="1"/>
  <c r="T46" i="4"/>
  <c r="T60" i="4"/>
  <c r="T49" i="4"/>
  <c r="R27" i="4"/>
  <c r="U27" i="4" s="1"/>
  <c r="R7" i="4"/>
  <c r="T7" i="4"/>
  <c r="R39" i="4"/>
  <c r="U39" i="4" s="1"/>
  <c r="T39" i="4"/>
  <c r="R57" i="4"/>
  <c r="U57" i="4" s="1"/>
  <c r="T57" i="4"/>
  <c r="T75" i="4"/>
  <c r="T42" i="4"/>
  <c r="R25" i="4"/>
  <c r="U25" i="4" s="1"/>
  <c r="R72" i="4"/>
  <c r="T72" i="4"/>
  <c r="T37" i="4"/>
  <c r="T34" i="4"/>
  <c r="R16" i="4"/>
  <c r="U16" i="4" s="1"/>
  <c r="R26" i="4"/>
  <c r="U26" i="4" s="1"/>
  <c r="T26" i="4"/>
  <c r="Q7" i="5" l="1"/>
  <c r="S28" i="5"/>
  <c r="U21" i="4"/>
  <c r="U9" i="4"/>
  <c r="T24" i="5"/>
  <c r="T25" i="5"/>
  <c r="T18" i="5"/>
  <c r="T26" i="5"/>
  <c r="T14" i="5"/>
  <c r="U22" i="4"/>
  <c r="Q27" i="5"/>
  <c r="S27" i="5" s="1"/>
  <c r="U77" i="4"/>
  <c r="U10" i="4"/>
  <c r="T30" i="4"/>
  <c r="T3" i="4" s="1"/>
  <c r="R30" i="4"/>
  <c r="R3" i="4" s="1"/>
  <c r="U64" i="4"/>
  <c r="N15" i="5"/>
  <c r="Q15" i="5" s="1"/>
  <c r="S15" i="5" s="1"/>
  <c r="N6" i="5"/>
  <c r="U47" i="4"/>
  <c r="N17" i="5"/>
  <c r="Q17" i="5" s="1"/>
  <c r="S17" i="5" s="1"/>
  <c r="N16" i="5"/>
  <c r="Q16" i="5" s="1"/>
  <c r="S16" i="5" s="1"/>
  <c r="U72" i="4"/>
  <c r="N22" i="5"/>
  <c r="Q22" i="5" s="1"/>
  <c r="S22" i="5" s="1"/>
  <c r="T11" i="5"/>
  <c r="N21" i="5"/>
  <c r="Q21" i="5" s="1"/>
  <c r="S21" i="5" s="1"/>
  <c r="N8" i="5"/>
  <c r="U51" i="4"/>
  <c r="N20" i="5"/>
  <c r="Q20" i="5" s="1"/>
  <c r="S20" i="5" s="1"/>
  <c r="U7" i="4"/>
  <c r="N5" i="5"/>
  <c r="U43" i="4"/>
  <c r="N12" i="5"/>
  <c r="Q12" i="5" s="1"/>
  <c r="S12" i="5" s="1"/>
  <c r="T19" i="5"/>
  <c r="N9" i="5"/>
  <c r="N10" i="5"/>
  <c r="Q10" i="5" s="1"/>
  <c r="S10" i="5" s="1"/>
  <c r="N2" i="5" l="1"/>
  <c r="Q6" i="5"/>
  <c r="S6" i="5" s="1"/>
  <c r="S7" i="5"/>
  <c r="Q8" i="5"/>
  <c r="Q9" i="5"/>
  <c r="S9" i="5" s="1"/>
  <c r="T28" i="5"/>
  <c r="U28" i="5" s="1"/>
  <c r="V28" i="5" s="1"/>
  <c r="U14" i="5"/>
  <c r="V14" i="5" s="1"/>
  <c r="U11" i="5"/>
  <c r="V11" i="5" s="1"/>
  <c r="U18" i="5"/>
  <c r="V18" i="5" s="1"/>
  <c r="U25" i="5"/>
  <c r="V25" i="5" s="1"/>
  <c r="U24" i="5"/>
  <c r="V24" i="5" s="1"/>
  <c r="U19" i="5"/>
  <c r="V19" i="5" s="1"/>
  <c r="U26" i="5"/>
  <c r="V26" i="5" s="1"/>
  <c r="U13" i="5"/>
  <c r="V13" i="5" s="1"/>
  <c r="T15" i="5"/>
  <c r="T21" i="5"/>
  <c r="T20" i="5"/>
  <c r="T27" i="5"/>
  <c r="T22" i="5"/>
  <c r="T12" i="5"/>
  <c r="N30" i="5"/>
  <c r="Q5" i="5"/>
  <c r="U30" i="4"/>
  <c r="U3" i="4" s="1"/>
  <c r="T17" i="5"/>
  <c r="T16" i="5"/>
  <c r="T7" i="5" l="1"/>
  <c r="U7" i="5" s="1"/>
  <c r="V7" i="5" s="1"/>
  <c r="S5" i="5"/>
  <c r="S8" i="5"/>
  <c r="U10" i="5"/>
  <c r="V10" i="5" s="1"/>
  <c r="U9" i="5"/>
  <c r="V9" i="5" s="1"/>
  <c r="U27" i="5"/>
  <c r="V27" i="5" s="1"/>
  <c r="U16" i="5"/>
  <c r="V16" i="5" s="1"/>
  <c r="U20" i="5"/>
  <c r="V20" i="5" s="1"/>
  <c r="U21" i="5"/>
  <c r="V21" i="5" s="1"/>
  <c r="U17" i="5"/>
  <c r="V17" i="5" s="1"/>
  <c r="U15" i="5"/>
  <c r="V15" i="5" s="1"/>
  <c r="U12" i="5"/>
  <c r="V12" i="5" s="1"/>
  <c r="U22" i="5"/>
  <c r="V22" i="5" s="1"/>
  <c r="U6" i="5"/>
  <c r="V6" i="5" s="1"/>
  <c r="T5" i="5" l="1"/>
  <c r="T8" i="5"/>
  <c r="U8" i="5" s="1"/>
  <c r="V8" i="5" s="1"/>
  <c r="U5" i="5" l="1"/>
  <c r="V5" i="5" s="1"/>
  <c r="R23" i="5"/>
  <c r="R30" i="5" l="1"/>
  <c r="Q23" i="5"/>
  <c r="Q30" i="5" l="1"/>
  <c r="S23" i="5"/>
  <c r="S30" i="5" l="1"/>
  <c r="T23" i="5"/>
  <c r="T30" i="5" l="1"/>
  <c r="U23" i="5"/>
  <c r="V23" i="5" s="1"/>
  <c r="U30" i="5" l="1"/>
  <c r="V30" i="5" s="1"/>
</calcChain>
</file>

<file path=xl/sharedStrings.xml><?xml version="1.0" encoding="utf-8"?>
<sst xmlns="http://schemas.openxmlformats.org/spreadsheetml/2006/main" count="1237" uniqueCount="189">
  <si>
    <t/>
  </si>
  <si>
    <t>ΚΩΔ. ΠΡΟΤΕΡΑΙΟΤΗΤΑΣ</t>
  </si>
  <si>
    <t>ΠΡΟΤΕΡΑΙΟΤΗΤΑ</t>
  </si>
  <si>
    <t>ΚΩΔΙΚΟΣ ΣΤΟΧΟΥ ΠΟΛΙΤΙΚΗΣ</t>
  </si>
  <si>
    <t>ΚΩΔ, ΕΙΔΙΚΟΥ ΣΤΟΧΟΥ</t>
  </si>
  <si>
    <t>ΕΙΔΙΚΟΣ ΣΤΟΧΟΣ</t>
  </si>
  <si>
    <t>ΤΑΜΕΙΟ (ΣΥΝΤ. ΠΕΡΙΓΡΑΦΗ)</t>
  </si>
  <si>
    <t>ΚΑΤΗΓΟΡΙΑ ΠΕΡΙΦΕΡΕΙΑΣ</t>
  </si>
  <si>
    <t>ΚΩΔΙΚΟΣ</t>
  </si>
  <si>
    <t>ΠΕΡΙΓΡΑΦΗ</t>
  </si>
  <si>
    <t>ΕΝΩΣΙΑΚΗ ΣΤΗΡΙΞΗ</t>
  </si>
  <si>
    <t>ΕΝΔΕΙΚΤΙΚH ΕΘΝΙΚH ΣΥΜΜΕΤΟΧH</t>
  </si>
  <si>
    <t>ΣΥΝΟΛΙΚΗ ΧΡΗΜΑΤΟΔΟΤΗΣΗ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</si>
  <si>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</si>
  <si>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</si>
  <si>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</si>
  <si>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</si>
  <si>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</si>
  <si>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</si>
  <si>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</si>
  <si>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</si>
  <si>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</si>
  <si>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ΕΤΠΑ</t>
  </si>
  <si>
    <t>Λιγότερο ανεπτυγμένες περιφέρειες</t>
  </si>
  <si>
    <t>Μετάβαση</t>
  </si>
  <si>
    <t>TA36(4)</t>
  </si>
  <si>
    <t>Τεχνική Βοήθεια Άρθρου 36(4)</t>
  </si>
  <si>
    <t>179</t>
  </si>
  <si>
    <t>Πληροφόρηση και επικοινωνία</t>
  </si>
  <si>
    <t>180</t>
  </si>
  <si>
    <t>Προετοιμασία, υλοποίηση, παρακολούθηση και έλεγχος</t>
  </si>
  <si>
    <t>181</t>
  </si>
  <si>
    <t>Αξιολόγηση και μελέτες, συλλογή δεδομένων</t>
  </si>
  <si>
    <t>182</t>
  </si>
  <si>
    <t>Ενίσχυση της ικανότητας των αρχών του κράτους μέλους, των δικαιούχων και των οικείων εταίρων</t>
  </si>
  <si>
    <t>603</t>
  </si>
  <si>
    <t>Περιβάλλον και Κλιματική Αλλαγή</t>
  </si>
  <si>
    <t>Άξονας Προτεραιότητας 1: «Ενεργειακή απόδοση - Προώθηση ΑΠΕ - Ενεργειακές Υποδομές»</t>
  </si>
  <si>
    <t>RSO2.1</t>
  </si>
  <si>
    <t>Ενεργειακή απόδοση</t>
  </si>
  <si>
    <t>038</t>
  </si>
  <si>
    <t>Ενεργειακή απόδοση και επιδεικτικά έργα στις ΜΜΕ και υποστηρικτικά μέτρα</t>
  </si>
  <si>
    <t>042</t>
  </si>
  <si>
    <t>Ενεργειακή απόδοση με ανακαίνιση του υφιστάμενου οικιστικού αποθέματος, επιδεικτικά έργα και υποστηρικτικά μέτρα σε συμμόρφωση προς σύμφωνα με τα κριτήρια  ενεργειακής απόδοσης2</t>
  </si>
  <si>
    <t>045</t>
  </si>
  <si>
    <t>Ανακαίνιση για ενεργειακή απόδοση ή μέτρα ενεργειακής απόδοσης σε δημόσια υποδομή, επιδεικτικά έργα και υποστηρικτικά μέτρα σε συμμόρφωση προς τα κριτήρια ενεργειακής  απόδοσης 2</t>
  </si>
  <si>
    <t>RSO2.2</t>
  </si>
  <si>
    <t>Ανανεώσιμες πηγές ενέργειας</t>
  </si>
  <si>
    <t>048</t>
  </si>
  <si>
    <t>Ανανεώσιμη πηγή ενέργειας: ηλιακή</t>
  </si>
  <si>
    <t>049</t>
  </si>
  <si>
    <t>Ανανεώσιμη πηγή ενέργειας: βιομάζα</t>
  </si>
  <si>
    <t>051</t>
  </si>
  <si>
    <t>Ανανεώσιμη πηγή ενέργειας: θαλάσσια</t>
  </si>
  <si>
    <t>052</t>
  </si>
  <si>
    <t>Άλλες ανανεώσιμες πηγές ενέργειας (συμπεριλαμβανομένης της γεωθερμικής  ενέργειας)</t>
  </si>
  <si>
    <t>054</t>
  </si>
  <si>
    <t>Συμπαραγωγή υψηλής απόδοσης, τηλεθέρμανση και τηλεψύξη</t>
  </si>
  <si>
    <t>040</t>
  </si>
  <si>
    <t>Ενεργειακή απόδοση και επιδεικτικά έργα στις ΜΜΕ ή στις μεγάλες επιχειρήσεις και υποστηρικτικά μέτρα σε συμμόρφωση προς τα κριτήρια ενεργειακής απόδοσης</t>
  </si>
  <si>
    <t>044</t>
  </si>
  <si>
    <t>Ανακαίνιση για ενεργειακή απόδοση ή μέτρα ενεργειακής απόδοσης σε δημόσια υποδομή, επιδεικτικά έργα και υποστηρικτικά μέτρα</t>
  </si>
  <si>
    <t>047</t>
  </si>
  <si>
    <t>Ανανεώσιμη πηγή ενέργειας: αιολική</t>
  </si>
  <si>
    <t>RSO2.3</t>
  </si>
  <si>
    <t>Έξυπνα ενεργειακά συστήματα</t>
  </si>
  <si>
    <t>053</t>
  </si>
  <si>
    <t>Έξυπνα ενεργειακά συστήματα (συμπεριλαμβανομένων των έξυπνων ενεργειακών δικτύων και των συστημάτων  ΤΠΕ) και σχετικά συστήματα αποθήκευσης</t>
  </si>
  <si>
    <t>185</t>
  </si>
  <si>
    <t>Natural gas: storage, transmission and distribution</t>
  </si>
  <si>
    <t>Άξονας Προτεραιότητας 2: «Προσαρμογή στην Κλιματική Αλλαγή»</t>
  </si>
  <si>
    <t>RSO2.4</t>
  </si>
  <si>
    <t>Προσαρμογή στην κλιματική αλλαγή</t>
  </si>
  <si>
    <t>058</t>
  </si>
  <si>
    <t>Προσαρμογή στα μέτρα για την αντιμετώπιση της κλιματικής αλλαγής και πρόληψη και διαχείριση των κινδύνων που συνδέονται με το κλίμα: πλημμύρες και κατολισθήσεις (συμπεριλαμβανομένων των δραστηριοτήτων ευαισθητοποίησης, της πολιτικής προστασίας και των συστημάτων διαχείρισης  καταστροφών, των υποδομών και των προσεγγίσεων με βάση το οικοσύστημα)</t>
  </si>
  <si>
    <t>059</t>
  </si>
  <si>
    <t>Προσαρμογή στα μέτρα για την αντιμετώπιση της κλιματικής αλλαγής και πρόληψη και διαχείριση των κινδύνων που συνδέονται με το κλίμα: πυρκαγιές (συμπεριλαμβανομένων των δραστηριοτήτων ευαισθητοποίησης, της πολιτικής προστασίας και των συστημάτων διαχείρισης καταστροφών, των υποδομών και  των προσεγγίσεων με βάση το οικοσύστημα)</t>
  </si>
  <si>
    <t>060</t>
  </si>
  <si>
    <t>Προσαρμογή στα μέτρα για την αντιμετώπιση της κλιματικής αλλαγής και πρόληψη και διαχείριση των κινδύνων που συνδέονται με το κλίμα: άλλοι κίνδυνοι, π.χ. καταιγίδες και ξηρασία (συμπεριλαμβανομένων των δραστηριοτήτων ευαισθητοποίησης, της πολιτικής προστασίας και των συστημάτων διαχείρισης καταστροφών, των υποδομών και  των προσεγγίσεων με βάση το οικοσύστημα)</t>
  </si>
  <si>
    <t>Άξονας Προτεραιότητας 3: «Αστική Αναζωογόνηση»</t>
  </si>
  <si>
    <t>RSO2.7</t>
  </si>
  <si>
    <t>Προστασία της φύσης και βιοποικιλότητα</t>
  </si>
  <si>
    <t>073</t>
  </si>
  <si>
    <t>Αποκατάσταση βιομηχανικών χώρων και μολυσμένου εδάφους</t>
  </si>
  <si>
    <t>077</t>
  </si>
  <si>
    <t>Μέτρα για την ποιότητα του αέρα και για τη μείωση του θορύβου</t>
  </si>
  <si>
    <t>Άξονας Προτεραιότητας 6: «Προστασία της Βιοποικιλότητας»</t>
  </si>
  <si>
    <t>078</t>
  </si>
  <si>
    <t>Προστασία, αποκατάσταση και βιώσιμη χρήση των περιοχών Natura 2000</t>
  </si>
  <si>
    <t>079</t>
  </si>
  <si>
    <t>Προστασία της φύσης και της βιοποικιλότητας, φυσική κληρονομιά και φυσικοί πόροι, πράσινες και γαλάζιες  υποδομές</t>
  </si>
  <si>
    <t>Άξονας Προτεραιότητας 7: «Βιώσιμη πολυτροπική αστική κινητικότητα»</t>
  </si>
  <si>
    <t>RSO2.8</t>
  </si>
  <si>
    <t>Βιώσιμη αστική κινητικότητα</t>
  </si>
  <si>
    <t>083</t>
  </si>
  <si>
    <t>Υποδομές ποδηλασίας</t>
  </si>
  <si>
    <t>Άξονας Προτεραιότητας 8: «Τεχνική Βοήθεια», σύμφωνα με το άρθρο 36 παράγραφος 4 του ΚΚΔ (ΕΤΠΑ)</t>
  </si>
  <si>
    <t>RSO2.5</t>
  </si>
  <si>
    <t>Βιώσιμα ύδατα</t>
  </si>
  <si>
    <t>062</t>
  </si>
  <si>
    <t>Παροχή νερού για ανθρώπινη κατανάλωση (άντληση, επεξεργασία, υποδομές αποθήκευσης και διανομής, μέτρα αποδοτικότητας, παροχή πόσιμου νερού)</t>
  </si>
  <si>
    <t>064</t>
  </si>
  <si>
    <t>Διαχείριση υδάτων και διατήρηση υδάτινων πόρων (συμπεριλαμβάνονται η διαχείριση λεκάνης απορροής ποταμού, ειδικά μέτρα για την προσαρμογή στην κλιματική αλλαγή,  επανάχρηση, μείωση των διαρροών)</t>
  </si>
  <si>
    <t>065</t>
  </si>
  <si>
    <t>Συλλογή και επεξεργασία υγρών αποβλήτων</t>
  </si>
  <si>
    <t>067</t>
  </si>
  <si>
    <t>Διαχείριση οικιακών αποβλήτων: μέτρα  πρόληψης, ελαχιστοποίησης, διαλογής, επανάχρησης, ανακύκλωσης</t>
  </si>
  <si>
    <t>068</t>
  </si>
  <si>
    <t>Διαχείριση οικιακών αποβλήτων: επεξεργασία υπολειμματικών αποβλήτων</t>
  </si>
  <si>
    <t>RSO2.6</t>
  </si>
  <si>
    <t>Κυκλική οικονομία</t>
  </si>
  <si>
    <t>Δεν εφαρμόζεται</t>
  </si>
  <si>
    <t>071</t>
  </si>
  <si>
    <t>Προώθηση της χρήσης ανακυκλωμένων υλικών ως πρώτων υλών</t>
  </si>
  <si>
    <t>ΤΣ</t>
  </si>
  <si>
    <t>Άξονας Προτεραιότητας 4: «Ολοκληρωμένη Διαχείριση Αποβλήτων – Μετάβαση στη Κυκλική Οικονομία»</t>
  </si>
  <si>
    <t>070</t>
  </si>
  <si>
    <t>Διαχείριση επαγγελματικών, βιομηχανικών αποβλήτων: υπολειμματικά και επικίνδυνα απόβλητα</t>
  </si>
  <si>
    <t>183</t>
  </si>
  <si>
    <t>Household waste management: landfill</t>
  </si>
  <si>
    <t>Άξονας Προτεραιότητας 5: «Διαχείριση Αστικών Λυμάτων και Υδάτινων Πόρων»</t>
  </si>
  <si>
    <t>Άξονας Προτεραιότητας 9: «Τεχνική Βοήθεια», σύμφωνα με το άρθρο 36 παράγραφος 4 του ΚΚΔ (ΤΣ)</t>
  </si>
  <si>
    <t>ΜΕΤΑΒΟΛΗ</t>
  </si>
  <si>
    <t>ΠΡΟΤΕΙΝΟΜΕΝΗ ΑΝΑΘΕΩΡΗΣΗ</t>
  </si>
  <si>
    <t>ΚΩΔ. ΕΠ</t>
  </si>
  <si>
    <t>ΙΣΧΥΟΝ ΠΟΣΟΣΤΟ ΣΥΓΧΡ.</t>
  </si>
  <si>
    <t>ΠΟΣΟ ΕΥΕΛΙΞΙΑΣ</t>
  </si>
  <si>
    <t>ΣΥΝΟΛΙΚΟ ΠΟΣΟ</t>
  </si>
  <si>
    <t>ΒΑΣΙΚΟ ΠΟΣΟ</t>
  </si>
  <si>
    <t>ΜΕΤΑΒΟΛΕΣ ΕΝΩΣΙΑΚΗΣ ΣΤΗΡΙΞΗΣ</t>
  </si>
  <si>
    <t>ΣΥΝΟΛΙΚΗ ΜΕΤΑΒΟΛΗ</t>
  </si>
  <si>
    <t>ΕΘΝΙΚΗ ΣΥΜΜΕΤΟΧΗ</t>
  </si>
  <si>
    <t>ΠΟΣΟΣΤΟ ΣΥΓΧΡΗΜΑΤΟΔΟΤΗΣΗΣ</t>
  </si>
  <si>
    <t xml:space="preserve"> ΣΥΝΟΛΙΚΗ ΧΡΗΜΑΤΟΔΟΤΗΣΗ</t>
  </si>
  <si>
    <t>ΠΡΟΓΡΑΜΜΑ</t>
  </si>
  <si>
    <t>ΠΙΝΑΚΑΣ 2:  ΧΡΗΜΑΤΟΔΟΤΙΚΩΝ ΜΕΤΑΒΟΛΩΝ ΠΡΟΤΕΡΑΙΟΤΗΤΩΝ</t>
  </si>
  <si>
    <t>ΚΩΔ ΠΡΟΓΡ</t>
  </si>
  <si>
    <t>ΚΩΔ ΠΡΟΤΕΡΑΙΟΤΗΤΑΣ</t>
  </si>
  <si>
    <t>ΤΑΜΕΙΟ</t>
  </si>
  <si>
    <t>RSO2.11</t>
  </si>
  <si>
    <t>Προώθηση της πρόσβασης σε οικονομικά προσιτή και βιώσιμη στέγαση</t>
  </si>
  <si>
    <t>Ενεργειακή απόδοση με ανακαίνιση του υφιστάμενου οικιστικού αποθέματος, επιδεικτικά έργα και υποστηρικτικά μέτρα</t>
  </si>
  <si>
    <t>041</t>
  </si>
  <si>
    <t>1Γ</t>
  </si>
  <si>
    <t>1Β</t>
  </si>
  <si>
    <t>RSO2.12</t>
  </si>
  <si>
    <t>Προώθηση των ενεργειακών γραμμών διασύνδεσης και των σχετικών υποδομών μεταφοράς, διανομής, αποθήκευσης και υποστηρικτικών υποδομών, καθώς και η προστασία των ενεργειακών υποδομών ζωτικής σημασίας και ανάπτυξη υποδομών επαναφόρτισης</t>
  </si>
  <si>
    <t>Ενεργειακές διασυνδέσεις και συναφείς υποδομές μεταφοράς, διανομής, αποθήκευσης και υποστήριξης.</t>
  </si>
  <si>
    <t>5B</t>
  </si>
  <si>
    <t>RSO2.5b</t>
  </si>
  <si>
    <t>Προαγωγή της ασφαλούς πρόσβασης στο νερό, της βιώσιμης διαχείρισης των υδάτων, συμπεριλαμβανομένης της ολοκληρωμένης διαχείρισης των υδάτων, και της ανθεκτικότητας των υδάτων</t>
  </si>
  <si>
    <t>063</t>
  </si>
  <si>
    <t>Παροχή νερού για ανθρώπινη κατανάλωση (άντληση, επεξεργασία, υποδομές αποθήκευσης και διανομής, μέτρα αποδοτικότητας, παροχή πόσιμου νερού) με κριτήρια αποδοτικότητας</t>
  </si>
  <si>
    <t>ΕΝΩΣΙΑΚΗ ΣΤΗΡΙΞΗ
2.2</t>
  </si>
  <si>
    <t>ΣΥΝΟΛΙΚΗ ΧΡΗΜΑΤΟΔΟΤΗΣΗ
2.2</t>
  </si>
  <si>
    <t>ΕΝΩΣΙΑΚΗ ΣΤΗΡΙΞΗ
3.1</t>
  </si>
  <si>
    <t>ΣΥΝΟΛΙΚΗ ΧΡΗΜΑΤΟΔΟΤΗΣΗ
3.1</t>
  </si>
  <si>
    <t>ΕΝΔΕΙΚΤΙΚH ΕΘΝΙΚH ΣΥΜΜΕΤΟΧH
2.2</t>
  </si>
  <si>
    <t>ΕΝΔΕΙΚΤΙΚH ΕΘΝΙΚH ΣΥΜΜΕΤΟΧH
3.1</t>
  </si>
  <si>
    <t>Άξονας Προτεραιότητας 12: «Επιτάχυνση ενεργειακής μετάβασης»</t>
  </si>
  <si>
    <t>Άξονας Προτεραιότητας 11: «Πρόσβαση σε προσιτή και βιώσιμη στέγαση»</t>
  </si>
  <si>
    <t>Άξονας Προτεραιότητας 10: «Βιώσιμη διαχείριση υδάτων και ανθεκτικότητα υδατικών πόρων»</t>
  </si>
  <si>
    <t>Άξονας Προτεραιότητας 11: «Πρόσβαση σε οικονομικά προσιτή και βιώσιμη στέγαση»</t>
  </si>
  <si>
    <t>Άξονας Προτεραιότητας 12: «Επιτάχυνση της ενεργειακής μετάβασης»</t>
  </si>
  <si>
    <t>603.1.ΕΤΠ.Λ</t>
  </si>
  <si>
    <t>603.1.ΕΤΠ.Μ</t>
  </si>
  <si>
    <t>603.1.ΤΣ.Δ</t>
  </si>
  <si>
    <t>603.2.ΕΤΠ.Λ</t>
  </si>
  <si>
    <t>603.2.ΕΤΠ.Μ</t>
  </si>
  <si>
    <t>603.2.ΤΣ.Δ</t>
  </si>
  <si>
    <t>603.3.ΕΤΠ.Λ</t>
  </si>
  <si>
    <t>603.3.ΕΤΠ.Μ</t>
  </si>
  <si>
    <t>603.3.ΤΣ.Δ</t>
  </si>
  <si>
    <t>603.4.ΤΣ.Δ</t>
  </si>
  <si>
    <t>603.5.ΤΣ.Δ</t>
  </si>
  <si>
    <t>603.6.ΕΤΠ.Λ</t>
  </si>
  <si>
    <t>603.6.ΕΤΠ.Μ</t>
  </si>
  <si>
    <t>603.7.ΕΤΠ.Λ</t>
  </si>
  <si>
    <t>603.7.ΕΤΠ.Μ</t>
  </si>
  <si>
    <t>603.8.ΕΤΠ.Λ</t>
  </si>
  <si>
    <t>603.8.ΕΤΠ.Μ</t>
  </si>
  <si>
    <t>603.9.ΤΣ.Δ</t>
  </si>
  <si>
    <t>603.1Γ.ΕΤΠ.Λ</t>
  </si>
  <si>
    <t>603.1Γ.ΕΤΠ.Μ</t>
  </si>
  <si>
    <t>603.1Β.ΕΤΠ.Λ</t>
  </si>
  <si>
    <t>603.1Β.ΕΤΠ.Μ</t>
  </si>
  <si>
    <t>603.1Β.ΤΣ.Δ</t>
  </si>
  <si>
    <t>603.5B.ΤΣ.Δ</t>
  </si>
  <si>
    <t>ΠΙΝΑΚΑΣ 1: ΜΕΤΑΒΟΛΩΝ  ΑΝΑΘΕΩΡΗΣΗΣ  2021-2027 - ΝΟΕΜΒΡΙΟΣ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</si>
</sst>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_ ;[Red]\-#,##0\ "/>
    <numFmt numFmtId="165" formatCode="#,##0.00_ ;[Red]\-#,##0.00\ "/>
    <numFmt numFmtId="166" formatCode="0.000000000"/>
    <numFmt numFmtId="167" formatCode="0.0000000000"/>
    <numFmt numFmtId="168" formatCode="0.00000000000000%"/>
  </numFmts>
  <fonts count="24" x14ac:knownFonts="1">
    <font>
      <sz val="11"/>
      <color theme="1"/>
      <name val="Calibri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</font>
    <font>
      <sz val="8"/>
      <color theme="1"/>
      <name val="Tahoma"/>
      <family val="2"/>
      <charset val="161"/>
    </font>
    <font>
      <sz val="11"/>
      <color theme="1"/>
      <name val="Calibri"/>
      <family val="2"/>
      <charset val="161"/>
    </font>
    <font>
      <b/>
      <sz val="14"/>
      <color theme="4" tint="-0.249977111117893"/>
      <name val="Calibri"/>
      <family val="2"/>
      <charset val="161"/>
    </font>
    <font>
      <sz val="8"/>
      <color theme="1"/>
      <name val="Calibri"/>
      <family val="2"/>
      <charset val="161"/>
    </font>
    <font>
      <b/>
      <sz val="11"/>
      <color theme="1"/>
      <name val="Calibri"/>
      <family val="2"/>
      <charset val="161"/>
    </font>
    <font>
      <b/>
      <sz val="9"/>
      <color theme="1"/>
      <name val="Calibri"/>
      <family val="2"/>
      <charset val="161"/>
    </font>
    <font>
      <sz val="10"/>
      <name val="Arial Greek"/>
      <charset val="161"/>
    </font>
    <font>
      <sz val="8"/>
      <color rgb="FF7030A0"/>
      <name val="Calibri"/>
      <family val="2"/>
      <charset val="161"/>
    </font>
    <font>
      <sz val="8"/>
      <color rgb="FF7030A0"/>
      <name val="Tahoma"/>
      <family val="2"/>
      <charset val="161"/>
    </font>
    <font>
      <sz val="11"/>
      <color rgb="FF7030A0"/>
      <name val="Calibri"/>
      <family val="2"/>
      <charset val="161"/>
    </font>
    <font>
      <sz val="11"/>
      <name val="Calibri"/>
      <family val="2"/>
      <charset val="161"/>
    </font>
    <font>
      <sz val="8"/>
      <name val="Tahoma"/>
      <family val="2"/>
      <charset val="161"/>
    </font>
    <font>
      <sz val="8"/>
      <name val="Calibri"/>
      <family val="2"/>
      <charset val="161"/>
    </font>
    <font>
      <b/>
      <sz val="8"/>
      <color theme="4" tint="-0.249977111117893"/>
      <name val="Tahoma"/>
      <family val="2"/>
      <charset val="161"/>
    </font>
    <font>
      <sz val="8"/>
      <color rgb="FF00B050"/>
      <name val="Tahoma"/>
      <family val="2"/>
      <charset val="161"/>
    </font>
    <font>
      <sz val="8"/>
      <color rgb="FFFF0000"/>
      <name val="Tahoma"/>
      <family val="2"/>
      <charset val="161"/>
    </font>
    <font>
      <sz val="11"/>
      <color theme="1"/>
      <name val="Calibri"/>
      <family val="2"/>
      <charset val="161"/>
    </font>
    <font>
      <sz val="8"/>
      <color theme="9" tint="-0.499984740745262"/>
      <name val="Calibri"/>
      <family val="2"/>
      <charset val="161"/>
    </font>
    <font>
      <sz val="8"/>
      <color theme="9" tint="-0.499984740745262"/>
      <name val="Tahoma"/>
      <family val="2"/>
      <charset val="161"/>
    </font>
    <font>
      <sz val="11"/>
      <color theme="9" tint="-0.499984740745262"/>
      <name val="Calibri"/>
      <family val="2"/>
      <charset val="161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FE0F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77777"/>
      </left>
      <right/>
      <top style="thin">
        <color rgb="FF777777"/>
      </top>
      <bottom style="thin">
        <color rgb="FF777777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2" fillId="0" borderId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130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5" fillId="0" borderId="0" xfId="1"/>
    <xf numFmtId="0" fontId="3" fillId="4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5" fillId="2" borderId="0" xfId="1" applyFill="1" applyAlignment="1">
      <alignment vertical="top" wrapText="1"/>
    </xf>
    <xf numFmtId="0" fontId="9" fillId="3" borderId="2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0" fillId="7" borderId="4" xfId="0" applyFill="1" applyBorder="1"/>
    <xf numFmtId="0" fontId="0" fillId="7" borderId="6" xfId="0" applyFill="1" applyBorder="1"/>
    <xf numFmtId="0" fontId="8" fillId="4" borderId="7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/>
    </xf>
    <xf numFmtId="0" fontId="4" fillId="0" borderId="1" xfId="1" applyFont="1" applyBorder="1" applyAlignment="1">
      <alignment horizontal="left" vertical="top"/>
    </xf>
    <xf numFmtId="3" fontId="4" fillId="0" borderId="1" xfId="1" applyNumberFormat="1" applyFont="1" applyBorder="1" applyAlignment="1">
      <alignment horizontal="right" vertical="top"/>
    </xf>
    <xf numFmtId="3" fontId="4" fillId="5" borderId="1" xfId="1" applyNumberFormat="1" applyFont="1" applyFill="1" applyBorder="1" applyAlignment="1">
      <alignment horizontal="right" vertical="top"/>
    </xf>
    <xf numFmtId="4" fontId="4" fillId="0" borderId="1" xfId="1" applyNumberFormat="1" applyFont="1" applyBorder="1" applyAlignment="1">
      <alignment horizontal="right" vertical="top"/>
    </xf>
    <xf numFmtId="0" fontId="9" fillId="3" borderId="1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3" fontId="12" fillId="0" borderId="1" xfId="0" applyNumberFormat="1" applyFont="1" applyBorder="1" applyAlignment="1">
      <alignment horizontal="right" vertical="center"/>
    </xf>
    <xf numFmtId="3" fontId="12" fillId="0" borderId="9" xfId="0" applyNumberFormat="1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2" fillId="0" borderId="1" xfId="0" quotePrefix="1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8" borderId="1" xfId="0" quotePrefix="1" applyFont="1" applyFill="1" applyBorder="1" applyAlignment="1">
      <alignment horizontal="center" vertical="center"/>
    </xf>
    <xf numFmtId="3" fontId="4" fillId="8" borderId="1" xfId="1" applyNumberFormat="1" applyFont="1" applyFill="1" applyBorder="1" applyAlignment="1">
      <alignment horizontal="right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3" fontId="5" fillId="0" borderId="0" xfId="1" applyNumberFormat="1"/>
    <xf numFmtId="3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14" fillId="0" borderId="0" xfId="1" applyFont="1"/>
    <xf numFmtId="0" fontId="15" fillId="0" borderId="1" xfId="1" applyFont="1" applyBorder="1" applyAlignment="1">
      <alignment horizontal="center" vertical="top"/>
    </xf>
    <xf numFmtId="0" fontId="15" fillId="0" borderId="1" xfId="1" applyFont="1" applyBorder="1" applyAlignment="1">
      <alignment horizontal="left" vertical="top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3" fontId="15" fillId="0" borderId="1" xfId="1" applyNumberFormat="1" applyFont="1" applyBorder="1" applyAlignment="1">
      <alignment horizontal="right" vertical="top"/>
    </xf>
    <xf numFmtId="4" fontId="15" fillId="0" borderId="1" xfId="1" applyNumberFormat="1" applyFont="1" applyBorder="1" applyAlignment="1">
      <alignment horizontal="right" vertical="top"/>
    </xf>
    <xf numFmtId="3" fontId="15" fillId="5" borderId="1" xfId="1" applyNumberFormat="1" applyFont="1" applyFill="1" applyBorder="1" applyAlignment="1">
      <alignment horizontal="right" vertical="top"/>
    </xf>
    <xf numFmtId="4" fontId="15" fillId="8" borderId="1" xfId="1" applyNumberFormat="1" applyFont="1" applyFill="1" applyBorder="1" applyAlignment="1">
      <alignment horizontal="right" vertical="top"/>
    </xf>
    <xf numFmtId="0" fontId="6" fillId="0" borderId="0" xfId="0" applyFont="1" applyAlignment="1">
      <alignment horizontal="center"/>
    </xf>
    <xf numFmtId="2" fontId="13" fillId="8" borderId="0" xfId="0" applyNumberFormat="1" applyFont="1" applyFill="1" applyAlignment="1">
      <alignment vertical="center"/>
    </xf>
    <xf numFmtId="165" fontId="12" fillId="5" borderId="7" xfId="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3" fontId="15" fillId="0" borderId="1" xfId="0" applyNumberFormat="1" applyFont="1" applyBorder="1" applyAlignment="1">
      <alignment horizontal="right" vertical="center"/>
    </xf>
    <xf numFmtId="3" fontId="15" fillId="0" borderId="9" xfId="0" applyNumberFormat="1" applyFont="1" applyBorder="1" applyAlignment="1">
      <alignment horizontal="right" vertical="center"/>
    </xf>
    <xf numFmtId="165" fontId="15" fillId="5" borderId="7" xfId="0" applyNumberFormat="1" applyFont="1" applyFill="1" applyBorder="1" applyAlignment="1">
      <alignment vertical="center"/>
    </xf>
    <xf numFmtId="3" fontId="15" fillId="0" borderId="1" xfId="0" applyNumberFormat="1" applyFont="1" applyBorder="1" applyAlignment="1">
      <alignment horizontal="right" vertical="center" wrapText="1"/>
    </xf>
    <xf numFmtId="2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4" fontId="14" fillId="5" borderId="7" xfId="0" applyNumberFormat="1" applyFont="1" applyFill="1" applyBorder="1" applyAlignment="1">
      <alignment vertical="center"/>
    </xf>
    <xf numFmtId="2" fontId="14" fillId="8" borderId="0" xfId="0" applyNumberFormat="1" applyFont="1" applyFill="1" applyAlignment="1">
      <alignment vertical="center"/>
    </xf>
    <xf numFmtId="165" fontId="15" fillId="5" borderId="1" xfId="0" applyNumberFormat="1" applyFont="1" applyFill="1" applyBorder="1" applyAlignment="1">
      <alignment horizontal="right" vertical="center" wrapText="1"/>
    </xf>
    <xf numFmtId="3" fontId="17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164" fontId="15" fillId="0" borderId="7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64" fontId="4" fillId="8" borderId="7" xfId="0" applyNumberFormat="1" applyFont="1" applyFill="1" applyBorder="1" applyAlignment="1">
      <alignment vertical="center"/>
    </xf>
    <xf numFmtId="0" fontId="5" fillId="0" borderId="0" xfId="1" applyAlignment="1">
      <alignment horizontal="center"/>
    </xf>
    <xf numFmtId="0" fontId="5" fillId="0" borderId="0" xfId="1" applyAlignment="1">
      <alignment vertical="center"/>
    </xf>
    <xf numFmtId="165" fontId="18" fillId="5" borderId="7" xfId="0" applyNumberFormat="1" applyFont="1" applyFill="1" applyBorder="1" applyAlignment="1">
      <alignment vertical="center"/>
    </xf>
    <xf numFmtId="166" fontId="14" fillId="0" borderId="0" xfId="0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0" fontId="6" fillId="0" borderId="0" xfId="0" applyFont="1"/>
    <xf numFmtId="167" fontId="14" fillId="0" borderId="0" xfId="0" applyNumberFormat="1" applyFont="1" applyAlignment="1">
      <alignment vertical="center"/>
    </xf>
    <xf numFmtId="0" fontId="15" fillId="10" borderId="1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165" fontId="19" fillId="5" borderId="7" xfId="0" applyNumberFormat="1" applyFont="1" applyFill="1" applyBorder="1" applyAlignment="1">
      <alignment vertical="center"/>
    </xf>
    <xf numFmtId="0" fontId="12" fillId="10" borderId="1" xfId="0" applyFont="1" applyFill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top"/>
    </xf>
    <xf numFmtId="4" fontId="15" fillId="8" borderId="1" xfId="1" applyNumberFormat="1" applyFont="1" applyFill="1" applyBorder="1" applyAlignment="1">
      <alignment horizontal="center" vertical="top"/>
    </xf>
    <xf numFmtId="4" fontId="15" fillId="0" borderId="1" xfId="1" applyNumberFormat="1" applyFont="1" applyBorder="1" applyAlignment="1">
      <alignment horizontal="center" vertical="top"/>
    </xf>
    <xf numFmtId="0" fontId="8" fillId="2" borderId="7" xfId="1" applyFont="1" applyFill="1" applyBorder="1" applyAlignment="1">
      <alignment horizontal="right" vertical="top" wrapText="1"/>
    </xf>
    <xf numFmtId="3" fontId="8" fillId="7" borderId="7" xfId="1" applyNumberFormat="1" applyFont="1" applyFill="1" applyBorder="1"/>
    <xf numFmtId="3" fontId="8" fillId="9" borderId="7" xfId="1" applyNumberFormat="1" applyFont="1" applyFill="1" applyBorder="1"/>
    <xf numFmtId="0" fontId="8" fillId="9" borderId="7" xfId="1" applyFont="1" applyFill="1" applyBorder="1"/>
    <xf numFmtId="3" fontId="8" fillId="4" borderId="7" xfId="1" applyNumberFormat="1" applyFont="1" applyFill="1" applyBorder="1"/>
    <xf numFmtId="0" fontId="21" fillId="0" borderId="0" xfId="0" applyFont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/>
    </xf>
    <xf numFmtId="0" fontId="22" fillId="0" borderId="1" xfId="0" quotePrefix="1" applyFont="1" applyBorder="1" applyAlignment="1">
      <alignment horizontal="center" vertical="center"/>
    </xf>
    <xf numFmtId="3" fontId="22" fillId="0" borderId="1" xfId="0" applyNumberFormat="1" applyFont="1" applyBorder="1" applyAlignment="1">
      <alignment horizontal="right" vertical="center"/>
    </xf>
    <xf numFmtId="3" fontId="22" fillId="0" borderId="9" xfId="0" applyNumberFormat="1" applyFont="1" applyBorder="1" applyAlignment="1">
      <alignment horizontal="right" vertical="center"/>
    </xf>
    <xf numFmtId="165" fontId="22" fillId="5" borderId="7" xfId="0" applyNumberFormat="1" applyFont="1" applyFill="1" applyBorder="1" applyAlignment="1">
      <alignment vertical="center"/>
    </xf>
    <xf numFmtId="164" fontId="22" fillId="0" borderId="7" xfId="0" applyNumberFormat="1" applyFont="1" applyBorder="1" applyAlignment="1">
      <alignment vertical="center"/>
    </xf>
    <xf numFmtId="3" fontId="22" fillId="0" borderId="1" xfId="0" applyNumberFormat="1" applyFont="1" applyBorder="1" applyAlignment="1">
      <alignment horizontal="right" vertical="center" wrapText="1"/>
    </xf>
    <xf numFmtId="2" fontId="23" fillId="8" borderId="0" xfId="0" applyNumberFormat="1" applyFont="1" applyFill="1" applyAlignment="1">
      <alignment vertical="center"/>
    </xf>
    <xf numFmtId="166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10" borderId="1" xfId="0" applyFont="1" applyFill="1" applyBorder="1" applyAlignment="1">
      <alignment horizontal="center" vertical="center"/>
    </xf>
    <xf numFmtId="164" fontId="22" fillId="8" borderId="7" xfId="0" applyNumberFormat="1" applyFont="1" applyFill="1" applyBorder="1" applyAlignment="1">
      <alignment vertical="center"/>
    </xf>
    <xf numFmtId="168" fontId="3" fillId="11" borderId="0" xfId="7" applyNumberFormat="1" applyFont="1" applyFill="1"/>
    <xf numFmtId="3" fontId="15" fillId="8" borderId="1" xfId="1" applyNumberFormat="1" applyFont="1" applyFill="1" applyBorder="1" applyAlignment="1">
      <alignment horizontal="right" vertical="top"/>
    </xf>
    <xf numFmtId="3" fontId="8" fillId="9" borderId="7" xfId="1" applyNumberFormat="1" applyFont="1" applyFill="1" applyBorder="1" applyAlignment="1">
      <alignment vertical="center"/>
    </xf>
    <xf numFmtId="168" fontId="3" fillId="11" borderId="0" xfId="7" applyNumberFormat="1" applyFont="1" applyFill="1" applyAlignment="1">
      <alignment vertical="center"/>
    </xf>
    <xf numFmtId="0" fontId="5" fillId="2" borderId="0" xfId="1" applyFill="1" applyAlignment="1">
      <alignment horizontal="center" vertical="top" wrapText="1"/>
    </xf>
    <xf numFmtId="3" fontId="8" fillId="9" borderId="7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/>
    </xf>
    <xf numFmtId="0" fontId="8" fillId="7" borderId="12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</cellXfs>
  <cellStyles count="8">
    <cellStyle name="Currency 2" xfId="6" xr:uid="{A5444441-8531-4B28-A09F-981FA4BD2C0D}"/>
    <cellStyle name="Normal 2" xfId="1" xr:uid="{32732666-0D07-45E5-8F93-370B74C7725F}"/>
    <cellStyle name="Normal 3" xfId="2" xr:uid="{855E3728-3037-4A76-B2FC-87094883DB40}"/>
    <cellStyle name="Normal 4" xfId="4" xr:uid="{DE77E5C4-D9D2-45E9-98E9-BA87856BD3A1}"/>
    <cellStyle name="Percent 2" xfId="5" xr:uid="{C7B04200-112E-4488-BFDE-7CF16B68F818}"/>
    <cellStyle name="Βασικό_ΑΝΑΦΟΡΑ_ΚΠΣ_16-12-2004" xfId="3" xr:uid="{3C150FF4-0402-4A74-8519-E88F43698809}"/>
    <cellStyle name="Κανονικό" xfId="0" builtinId="0"/>
    <cellStyle name="Ποσοστό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5D5F5-4808-475B-8F55-7D4AC17B02DA}">
  <sheetPr filterMode="1"/>
  <dimension ref="A1:W86"/>
  <sheetViews>
    <sheetView showGridLines="0" tabSelected="1" topLeftCell="G1" zoomScale="80" zoomScaleNormal="80" workbookViewId="0">
      <pane ySplit="6" topLeftCell="A9" activePane="bottomLeft" state="frozen"/>
      <selection activeCell="B1" sqref="B1"/>
      <selection pane="bottomLeft" activeCell="S93" sqref="S93"/>
    </sheetView>
  </sheetViews>
  <sheetFormatPr defaultRowHeight="15" x14ac:dyDescent="0.25"/>
  <cols>
    <col min="1" max="1" width="12" style="23" hidden="1" customWidth="1"/>
    <col min="2" max="2" width="9.140625" style="23"/>
    <col min="3" max="3" width="17" style="23" customWidth="1"/>
    <col min="4" max="4" width="10.140625" style="23" customWidth="1"/>
    <col min="5" max="5" width="15.5703125" style="23" customWidth="1"/>
    <col min="6" max="6" width="8.140625" style="23" customWidth="1"/>
    <col min="7" max="7" width="12" style="23" customWidth="1"/>
    <col min="8" max="8" width="19.28515625" style="23" customWidth="1"/>
    <col min="9" max="9" width="8.140625" style="23" customWidth="1"/>
    <col min="10" max="10" width="19.140625" style="23" customWidth="1"/>
    <col min="11" max="11" width="9" style="23" customWidth="1"/>
    <col min="12" max="12" width="33.140625" style="23" customWidth="1"/>
    <col min="13" max="13" width="18.7109375" style="23" customWidth="1"/>
    <col min="14" max="14" width="17.7109375" style="23" customWidth="1"/>
    <col min="15" max="15" width="17.28515625" style="23" customWidth="1"/>
    <col min="16" max="16" width="15.7109375" style="23" customWidth="1"/>
    <col min="17" max="18" width="15.7109375" style="69" customWidth="1"/>
    <col min="19" max="19" width="17.7109375" style="23" customWidth="1"/>
    <col min="20" max="20" width="17" style="23" customWidth="1"/>
    <col min="21" max="21" width="19.140625" style="23" customWidth="1"/>
    <col min="22" max="22" width="13.7109375" style="23" customWidth="1"/>
    <col min="23" max="16384" width="9.140625" style="23"/>
  </cols>
  <sheetData>
    <row r="1" spans="1:23" ht="34.5" customHeight="1" x14ac:dyDescent="0.25">
      <c r="B1" s="24"/>
      <c r="C1" s="115" t="s">
        <v>188</v>
      </c>
      <c r="D1" s="115"/>
      <c r="E1" s="115"/>
      <c r="F1" s="115"/>
      <c r="G1" s="115"/>
      <c r="H1" s="115"/>
      <c r="I1" s="115"/>
      <c r="J1" s="115"/>
      <c r="K1" s="116"/>
      <c r="L1" s="115"/>
      <c r="M1" s="115"/>
      <c r="N1" s="115"/>
      <c r="O1" s="115"/>
      <c r="P1" s="115"/>
      <c r="Q1" s="115"/>
      <c r="R1" s="115"/>
      <c r="S1" s="115"/>
      <c r="T1" s="115"/>
    </row>
    <row r="2" spans="1:23" ht="18.75" x14ac:dyDescent="0.25">
      <c r="B2" s="24"/>
      <c r="C2" s="39"/>
      <c r="D2" s="39"/>
      <c r="E2" s="39"/>
      <c r="F2" s="39"/>
      <c r="G2" s="39"/>
      <c r="H2" s="39"/>
      <c r="I2" s="39"/>
      <c r="J2" s="39"/>
      <c r="K2" s="40"/>
      <c r="L2" s="39"/>
      <c r="M2" s="42"/>
      <c r="N2" s="42"/>
      <c r="O2" s="42"/>
      <c r="P2" s="42"/>
      <c r="Q2" s="68"/>
      <c r="R2" s="68"/>
      <c r="S2" s="42"/>
      <c r="T2" s="42"/>
      <c r="U2" s="42"/>
    </row>
    <row r="3" spans="1:23" ht="18.75" x14ac:dyDescent="0.25">
      <c r="B3" s="24"/>
      <c r="C3" s="39"/>
      <c r="D3" s="39"/>
      <c r="E3" s="39"/>
      <c r="F3" s="39"/>
      <c r="G3" s="39"/>
      <c r="H3" s="39"/>
      <c r="I3" s="39"/>
      <c r="J3" s="39"/>
      <c r="K3" s="40"/>
      <c r="L3" s="39"/>
      <c r="M3" s="59">
        <f t="shared" ref="M3:U3" si="0">SUBTOTAL(9,M7:M84)</f>
        <v>565694000</v>
      </c>
      <c r="N3" s="59">
        <f t="shared" si="0"/>
        <v>124091102.14139782</v>
      </c>
      <c r="O3" s="59">
        <f t="shared" si="0"/>
        <v>689785102.14139783</v>
      </c>
      <c r="P3" s="59">
        <f t="shared" si="0"/>
        <v>80489557</v>
      </c>
      <c r="Q3" s="59">
        <f t="shared" si="0"/>
        <v>19937779</v>
      </c>
      <c r="R3" s="59">
        <f t="shared" si="0"/>
        <v>100427336</v>
      </c>
      <c r="S3" s="59">
        <f t="shared" si="0"/>
        <v>646183557</v>
      </c>
      <c r="T3" s="59">
        <f t="shared" si="0"/>
        <v>144028881.14139783</v>
      </c>
      <c r="U3" s="59">
        <f t="shared" si="0"/>
        <v>790212438.14139783</v>
      </c>
    </row>
    <row r="4" spans="1:23" ht="18.75" x14ac:dyDescent="0.25">
      <c r="B4" s="24"/>
      <c r="C4" s="39"/>
      <c r="D4" s="39"/>
      <c r="E4" s="39"/>
      <c r="F4" s="39"/>
      <c r="G4" s="39"/>
      <c r="H4" s="39"/>
      <c r="I4" s="39"/>
      <c r="J4" s="39"/>
      <c r="K4" s="40"/>
      <c r="L4" s="39"/>
      <c r="M4" s="42"/>
      <c r="N4" s="42"/>
      <c r="O4" s="42"/>
      <c r="P4" s="42"/>
      <c r="Q4" s="68"/>
      <c r="R4" s="68"/>
      <c r="S4" s="42"/>
      <c r="T4" s="42"/>
      <c r="U4" s="42"/>
    </row>
    <row r="5" spans="1:23" ht="24.75" customHeight="1" x14ac:dyDescent="0.25">
      <c r="B5" s="24"/>
      <c r="C5" s="25"/>
      <c r="D5" s="24"/>
      <c r="E5" s="25"/>
      <c r="F5" s="25"/>
      <c r="H5" s="25"/>
      <c r="J5" s="25"/>
      <c r="K5" s="24"/>
      <c r="L5" s="26"/>
      <c r="M5" s="26"/>
      <c r="N5" s="26"/>
      <c r="O5" s="26"/>
      <c r="P5" s="117" t="s">
        <v>122</v>
      </c>
      <c r="Q5" s="117"/>
      <c r="R5" s="117"/>
      <c r="S5" s="117" t="s">
        <v>123</v>
      </c>
      <c r="T5" s="117"/>
      <c r="U5" s="117"/>
    </row>
    <row r="6" spans="1:23" ht="48" x14ac:dyDescent="0.25">
      <c r="A6" s="27"/>
      <c r="B6" s="1" t="s">
        <v>124</v>
      </c>
      <c r="C6" s="4" t="s">
        <v>124</v>
      </c>
      <c r="D6" s="1" t="s">
        <v>1</v>
      </c>
      <c r="E6" s="5" t="s">
        <v>2</v>
      </c>
      <c r="F6" s="1" t="s">
        <v>3</v>
      </c>
      <c r="G6" s="1" t="s">
        <v>4</v>
      </c>
      <c r="H6" s="1" t="s">
        <v>5</v>
      </c>
      <c r="I6" s="1" t="s">
        <v>6</v>
      </c>
      <c r="J6" s="1" t="s">
        <v>7</v>
      </c>
      <c r="K6" s="1" t="s">
        <v>8</v>
      </c>
      <c r="L6" s="6" t="s">
        <v>9</v>
      </c>
      <c r="M6" s="1" t="s">
        <v>153</v>
      </c>
      <c r="N6" s="1" t="s">
        <v>157</v>
      </c>
      <c r="O6" s="7" t="s">
        <v>154</v>
      </c>
      <c r="P6" s="14" t="s">
        <v>10</v>
      </c>
      <c r="Q6" s="70" t="s">
        <v>11</v>
      </c>
      <c r="R6" s="70" t="s">
        <v>12</v>
      </c>
      <c r="S6" s="3" t="s">
        <v>155</v>
      </c>
      <c r="T6" s="3" t="s">
        <v>158</v>
      </c>
      <c r="U6" s="3" t="s">
        <v>156</v>
      </c>
      <c r="V6" s="8" t="s">
        <v>125</v>
      </c>
    </row>
    <row r="7" spans="1:23" s="64" customFormat="1" ht="21" hidden="1" x14ac:dyDescent="0.25">
      <c r="A7" s="56" t="str">
        <f t="shared" ref="A7:A57" si="1">B7&amp;"."&amp;D7&amp;"."&amp;LEFT(I7,3)&amp;"."&amp;LEFT(J7,1)</f>
        <v>603.1.ΕΤΠ.Λ</v>
      </c>
      <c r="B7" s="57" t="s">
        <v>35</v>
      </c>
      <c r="C7" s="58" t="s">
        <v>36</v>
      </c>
      <c r="D7" s="47" t="s">
        <v>13</v>
      </c>
      <c r="E7" s="48" t="s">
        <v>37</v>
      </c>
      <c r="F7" s="47" t="s">
        <v>14</v>
      </c>
      <c r="G7" s="47" t="s">
        <v>38</v>
      </c>
      <c r="H7" s="48" t="s">
        <v>39</v>
      </c>
      <c r="I7" s="47" t="s">
        <v>22</v>
      </c>
      <c r="J7" s="48" t="s">
        <v>23</v>
      </c>
      <c r="K7" s="47" t="s">
        <v>40</v>
      </c>
      <c r="L7" s="48" t="s">
        <v>41</v>
      </c>
      <c r="M7" s="59">
        <v>8000000</v>
      </c>
      <c r="N7" s="59">
        <v>1411764.7514878965</v>
      </c>
      <c r="O7" s="60">
        <v>9411764.7514878958</v>
      </c>
      <c r="P7" s="61">
        <v>-7621135</v>
      </c>
      <c r="Q7" s="71">
        <f t="shared" ref="Q7:Q57" si="2">ROUND(P7/V7%-P7,0)</f>
        <v>-1344906</v>
      </c>
      <c r="R7" s="71">
        <f t="shared" ref="R7:R57" si="3">+P7+Q7</f>
        <v>-8966041</v>
      </c>
      <c r="S7" s="62">
        <f t="shared" ref="S7:S57" si="4">+M7+P7</f>
        <v>378865</v>
      </c>
      <c r="T7" s="62">
        <f t="shared" ref="T7:T57" si="5">+N7+Q7</f>
        <v>66858.751487896545</v>
      </c>
      <c r="U7" s="62">
        <f t="shared" ref="U7:U57" si="6">+O7+R7</f>
        <v>445723.75148789585</v>
      </c>
      <c r="V7" s="63">
        <f>INDEX(ΠΡΟΤΕΡΑΙΟΤΗΤΕΣ!I:I,MATCH('ΠΕΔΙΑ ΠΑΡΕΜΒΑΣΗΣ'!A7,ΠΡΟΤΕΡΑΙΟΤΗΤΕΣ!A:A,0))</f>
        <v>84.999999588124936</v>
      </c>
      <c r="W7" s="80"/>
    </row>
    <row r="8" spans="1:23" s="64" customFormat="1" ht="21" hidden="1" x14ac:dyDescent="0.25">
      <c r="A8" s="56" t="str">
        <f>B8&amp;"."&amp;D8&amp;"."&amp;LEFT(I8,3)&amp;"."&amp;LEFT(J8,1)</f>
        <v>603.1.ΕΤΠ.Λ</v>
      </c>
      <c r="B8" s="57" t="s">
        <v>35</v>
      </c>
      <c r="C8" s="58" t="s">
        <v>36</v>
      </c>
      <c r="D8" s="47" t="s">
        <v>13</v>
      </c>
      <c r="E8" s="48" t="s">
        <v>37</v>
      </c>
      <c r="F8" s="47" t="s">
        <v>14</v>
      </c>
      <c r="G8" s="47" t="s">
        <v>38</v>
      </c>
      <c r="H8" s="48" t="s">
        <v>39</v>
      </c>
      <c r="I8" s="47" t="s">
        <v>22</v>
      </c>
      <c r="J8" s="48" t="s">
        <v>23</v>
      </c>
      <c r="K8" s="47" t="s">
        <v>58</v>
      </c>
      <c r="L8" s="48" t="s">
        <v>59</v>
      </c>
      <c r="M8" s="59">
        <v>35130000</v>
      </c>
      <c r="N8" s="59">
        <v>6199411.9649712257</v>
      </c>
      <c r="O8" s="60">
        <v>41329411.964971222</v>
      </c>
      <c r="P8" s="61">
        <v>-35130000</v>
      </c>
      <c r="Q8" s="71">
        <f>ROUND(P8/V8%-P8,0)</f>
        <v>-6199412</v>
      </c>
      <c r="R8" s="71">
        <f>+P8+Q8</f>
        <v>-41329412</v>
      </c>
      <c r="S8" s="62">
        <f>+M8+P8</f>
        <v>0</v>
      </c>
      <c r="T8" s="62">
        <f>+N8+Q8</f>
        <v>-3.5028774291276932E-2</v>
      </c>
      <c r="U8" s="62">
        <f>+O8+R8</f>
        <v>-3.502877801656723E-2</v>
      </c>
      <c r="V8" s="63">
        <f>INDEX(ΠΡΟΤΕΡΑΙΟΤΗΤΕΣ!I:I,MATCH('ΠΕΔΙΑ ΠΑΡΕΜΒΑΣΗΣ'!A8,ΠΡΟΤΕΡΑΙΟΤΗΤΕΣ!A:A,0))</f>
        <v>84.999999588124936</v>
      </c>
      <c r="W8" s="80"/>
    </row>
    <row r="9" spans="1:23" s="106" customFormat="1" ht="21" x14ac:dyDescent="0.25">
      <c r="A9" s="93" t="str">
        <f t="shared" ref="A9" si="7">B9&amp;"."&amp;D9&amp;"."&amp;LEFT(I9,3)&amp;"."&amp;LEFT(J9,1)</f>
        <v>603.1.ΕΤΠ.Λ</v>
      </c>
      <c r="B9" s="94" t="s">
        <v>35</v>
      </c>
      <c r="C9" s="95" t="s">
        <v>36</v>
      </c>
      <c r="D9" s="96" t="s">
        <v>13</v>
      </c>
      <c r="E9" s="97" t="s">
        <v>37</v>
      </c>
      <c r="F9" s="96" t="s">
        <v>14</v>
      </c>
      <c r="G9" s="96" t="s">
        <v>38</v>
      </c>
      <c r="H9" s="97" t="s">
        <v>39</v>
      </c>
      <c r="I9" s="96" t="s">
        <v>22</v>
      </c>
      <c r="J9" s="97" t="s">
        <v>23</v>
      </c>
      <c r="K9" s="98" t="s">
        <v>142</v>
      </c>
      <c r="L9" s="97" t="s">
        <v>141</v>
      </c>
      <c r="M9" s="99">
        <v>0</v>
      </c>
      <c r="N9" s="99">
        <v>0</v>
      </c>
      <c r="O9" s="100">
        <v>0</v>
      </c>
      <c r="P9" s="101">
        <v>193198000</v>
      </c>
      <c r="Q9" s="102">
        <f t="shared" ref="Q9" si="8">ROUND(P9/V9%-P9,0)</f>
        <v>34093766</v>
      </c>
      <c r="R9" s="102">
        <f t="shared" ref="R9" si="9">+P9+Q9</f>
        <v>227291766</v>
      </c>
      <c r="S9" s="103">
        <f t="shared" ref="S9" si="10">+M9+P9</f>
        <v>193198000</v>
      </c>
      <c r="T9" s="103">
        <f t="shared" ref="T9" si="11">+N9+Q9</f>
        <v>34093766</v>
      </c>
      <c r="U9" s="103">
        <f t="shared" ref="U9" si="12">+O9+R9</f>
        <v>227291766</v>
      </c>
      <c r="V9" s="104">
        <f>INDEX(ΠΡΟΤΕΡΑΙΟΤΗΤΕΣ!I:I,MATCH('ΠΕΔΙΑ ΠΑΡΕΜΒΑΣΗΣ'!A9,ΠΡΟΤΕΡΑΙΟΤΗΤΕΣ!A:A,0))</f>
        <v>84.999999588124936</v>
      </c>
      <c r="W9" s="105"/>
    </row>
    <row r="10" spans="1:23" s="64" customFormat="1" ht="21" x14ac:dyDescent="0.25">
      <c r="A10" s="56" t="str">
        <f t="shared" si="1"/>
        <v>603.1.ΕΤΠ.Λ</v>
      </c>
      <c r="B10" s="57" t="s">
        <v>35</v>
      </c>
      <c r="C10" s="58" t="s">
        <v>36</v>
      </c>
      <c r="D10" s="47" t="s">
        <v>13</v>
      </c>
      <c r="E10" s="48" t="s">
        <v>37</v>
      </c>
      <c r="F10" s="47" t="s">
        <v>14</v>
      </c>
      <c r="G10" s="47" t="s">
        <v>38</v>
      </c>
      <c r="H10" s="48" t="s">
        <v>39</v>
      </c>
      <c r="I10" s="47" t="s">
        <v>22</v>
      </c>
      <c r="J10" s="48" t="s">
        <v>23</v>
      </c>
      <c r="K10" s="47" t="s">
        <v>42</v>
      </c>
      <c r="L10" s="48" t="s">
        <v>43</v>
      </c>
      <c r="M10" s="59">
        <v>446198000</v>
      </c>
      <c r="N10" s="59">
        <v>78740826.07304956</v>
      </c>
      <c r="O10" s="60">
        <v>524938826.07304955</v>
      </c>
      <c r="P10" s="61">
        <v>-193198000</v>
      </c>
      <c r="Q10" s="71">
        <f t="shared" si="2"/>
        <v>-34093766</v>
      </c>
      <c r="R10" s="71">
        <f t="shared" si="3"/>
        <v>-227291766</v>
      </c>
      <c r="S10" s="62">
        <f t="shared" si="4"/>
        <v>253000000</v>
      </c>
      <c r="T10" s="62">
        <f t="shared" si="5"/>
        <v>44647060.07304956</v>
      </c>
      <c r="U10" s="62">
        <f t="shared" si="6"/>
        <v>297647060.07304955</v>
      </c>
      <c r="V10" s="63">
        <f>INDEX(ΠΡΟΤΕΡΑΙΟΤΗΤΕΣ!I:I,MATCH('ΠΕΔΙΑ ΠΑΡΕΜΒΑΣΗΣ'!A10,ΠΡΟΤΕΡΑΙΟΤΗΤΕΣ!A:A,0))</f>
        <v>84.999999588124936</v>
      </c>
      <c r="W10" s="80"/>
    </row>
    <row r="11" spans="1:23" s="64" customFormat="1" ht="21" hidden="1" x14ac:dyDescent="0.25">
      <c r="A11" s="56" t="str">
        <f>B11&amp;"."&amp;D11&amp;"."&amp;LEFT(I11,3)&amp;"."&amp;LEFT(J11,1)</f>
        <v>603.1.ΕΤΠ.Λ</v>
      </c>
      <c r="B11" s="57" t="s">
        <v>35</v>
      </c>
      <c r="C11" s="58" t="s">
        <v>36</v>
      </c>
      <c r="D11" s="47" t="s">
        <v>13</v>
      </c>
      <c r="E11" s="48" t="s">
        <v>37</v>
      </c>
      <c r="F11" s="47" t="s">
        <v>14</v>
      </c>
      <c r="G11" s="47" t="s">
        <v>38</v>
      </c>
      <c r="H11" s="48" t="s">
        <v>39</v>
      </c>
      <c r="I11" s="47" t="s">
        <v>22</v>
      </c>
      <c r="J11" s="48" t="s">
        <v>23</v>
      </c>
      <c r="K11" s="47" t="s">
        <v>60</v>
      </c>
      <c r="L11" s="48" t="s">
        <v>61</v>
      </c>
      <c r="M11" s="59">
        <v>3594200</v>
      </c>
      <c r="N11" s="59">
        <v>634270.60872472473</v>
      </c>
      <c r="O11" s="60">
        <v>4228470.6087247245</v>
      </c>
      <c r="P11" s="76">
        <v>10082399</v>
      </c>
      <c r="Q11" s="71">
        <f>ROUND(P11/V11%-P11,0)</f>
        <v>1779247</v>
      </c>
      <c r="R11" s="71">
        <f>+P11+Q11</f>
        <v>11861646</v>
      </c>
      <c r="S11" s="62">
        <f>+M11+P11</f>
        <v>13676599</v>
      </c>
      <c r="T11" s="62">
        <f>+N11+Q11</f>
        <v>2413517.6087247245</v>
      </c>
      <c r="U11" s="62">
        <f>+O11+R11</f>
        <v>16090116.608724725</v>
      </c>
      <c r="V11" s="63">
        <f>INDEX(ΠΡΟΤΕΡΑΙΟΤΗΤΕΣ!I:I,MATCH('ΠΕΔΙΑ ΠΑΡΕΜΒΑΣΗΣ'!A11,ΠΡΟΤΕΡΑΙΟΤΗΤΕΣ!A:A,0))</f>
        <v>84.999999588124936</v>
      </c>
      <c r="W11" s="80"/>
    </row>
    <row r="12" spans="1:23" s="64" customFormat="1" ht="21" hidden="1" x14ac:dyDescent="0.25">
      <c r="A12" s="56" t="str">
        <f t="shared" si="1"/>
        <v>603.1.ΕΤΠ.Λ</v>
      </c>
      <c r="B12" s="57" t="s">
        <v>35</v>
      </c>
      <c r="C12" s="58" t="s">
        <v>36</v>
      </c>
      <c r="D12" s="47" t="s">
        <v>13</v>
      </c>
      <c r="E12" s="48" t="s">
        <v>37</v>
      </c>
      <c r="F12" s="47" t="s">
        <v>14</v>
      </c>
      <c r="G12" s="47" t="s">
        <v>38</v>
      </c>
      <c r="H12" s="48" t="s">
        <v>39</v>
      </c>
      <c r="I12" s="47" t="s">
        <v>22</v>
      </c>
      <c r="J12" s="48" t="s">
        <v>23</v>
      </c>
      <c r="K12" s="47" t="s">
        <v>44</v>
      </c>
      <c r="L12" s="48" t="s">
        <v>45</v>
      </c>
      <c r="M12" s="59">
        <v>50575000</v>
      </c>
      <c r="N12" s="59">
        <v>8925000.288312545</v>
      </c>
      <c r="O12" s="60">
        <v>59500000.288312547</v>
      </c>
      <c r="P12" s="76">
        <v>24000000</v>
      </c>
      <c r="Q12" s="71">
        <f t="shared" si="2"/>
        <v>4235294</v>
      </c>
      <c r="R12" s="71">
        <f t="shared" si="3"/>
        <v>28235294</v>
      </c>
      <c r="S12" s="62">
        <f t="shared" si="4"/>
        <v>74575000</v>
      </c>
      <c r="T12" s="62">
        <f t="shared" si="5"/>
        <v>13160294.288312545</v>
      </c>
      <c r="U12" s="62">
        <f t="shared" si="6"/>
        <v>87735294.288312554</v>
      </c>
      <c r="V12" s="63">
        <f>INDEX(ΠΡΟΤΕΡΑΙΟΤΗΤΕΣ!I:I,MATCH('ΠΕΔΙΑ ΠΑΡΕΜΒΑΣΗΣ'!A12,ΠΡΟΤΕΡΑΙΟΤΗΤΕΣ!A:A,0))</f>
        <v>84.999999588124936</v>
      </c>
      <c r="W12" s="80"/>
    </row>
    <row r="13" spans="1:23" s="64" customFormat="1" ht="21" hidden="1" x14ac:dyDescent="0.25">
      <c r="A13" s="56" t="str">
        <f>B13&amp;"."&amp;D13&amp;"."&amp;LEFT(I13,3)&amp;"."&amp;LEFT(J13,1)</f>
        <v>603.1.ΕΤΠ.Λ</v>
      </c>
      <c r="B13" s="57" t="s">
        <v>35</v>
      </c>
      <c r="C13" s="58" t="s">
        <v>36</v>
      </c>
      <c r="D13" s="47" t="s">
        <v>13</v>
      </c>
      <c r="E13" s="48" t="s">
        <v>37</v>
      </c>
      <c r="F13" s="47" t="s">
        <v>14</v>
      </c>
      <c r="G13" s="47" t="s">
        <v>46</v>
      </c>
      <c r="H13" s="48" t="s">
        <v>47</v>
      </c>
      <c r="I13" s="47" t="s">
        <v>22</v>
      </c>
      <c r="J13" s="48" t="s">
        <v>23</v>
      </c>
      <c r="K13" s="47" t="s">
        <v>62</v>
      </c>
      <c r="L13" s="48" t="s">
        <v>63</v>
      </c>
      <c r="M13" s="59">
        <v>5751684</v>
      </c>
      <c r="N13" s="59">
        <v>1015003.0916121139</v>
      </c>
      <c r="O13" s="60">
        <v>6766687.0916121136</v>
      </c>
      <c r="P13" s="61">
        <v>-4000000</v>
      </c>
      <c r="Q13" s="71">
        <f>ROUND(P13/V13%-P13,0)</f>
        <v>-705882</v>
      </c>
      <c r="R13" s="71">
        <f>+P13+Q13</f>
        <v>-4705882</v>
      </c>
      <c r="S13" s="62">
        <f>+M13+P13</f>
        <v>1751684</v>
      </c>
      <c r="T13" s="62">
        <f>+N13+Q13</f>
        <v>309121.09161211387</v>
      </c>
      <c r="U13" s="62">
        <f>+O13+R13</f>
        <v>2060805.0916121136</v>
      </c>
      <c r="V13" s="63">
        <f>INDEX(ΠΡΟΤΕΡΑΙΟΤΗΤΕΣ!I:I,MATCH('ΠΕΔΙΑ ΠΑΡΕΜΒΑΣΗΣ'!A13,ΠΡΟΤΕΡΑΙΟΤΗΤΕΣ!A:A,0))</f>
        <v>84.999999588124936</v>
      </c>
      <c r="W13" s="80"/>
    </row>
    <row r="14" spans="1:23" s="64" customFormat="1" ht="21" hidden="1" x14ac:dyDescent="0.25">
      <c r="A14" s="56" t="str">
        <f t="shared" si="1"/>
        <v>603.1.ΕΤΠ.Λ</v>
      </c>
      <c r="B14" s="57" t="s">
        <v>35</v>
      </c>
      <c r="C14" s="58" t="s">
        <v>36</v>
      </c>
      <c r="D14" s="47" t="s">
        <v>13</v>
      </c>
      <c r="E14" s="48" t="s">
        <v>37</v>
      </c>
      <c r="F14" s="47" t="s">
        <v>14</v>
      </c>
      <c r="G14" s="47" t="s">
        <v>46</v>
      </c>
      <c r="H14" s="48" t="s">
        <v>47</v>
      </c>
      <c r="I14" s="47" t="s">
        <v>22</v>
      </c>
      <c r="J14" s="48" t="s">
        <v>23</v>
      </c>
      <c r="K14" s="47" t="s">
        <v>48</v>
      </c>
      <c r="L14" s="48" t="s">
        <v>49</v>
      </c>
      <c r="M14" s="59">
        <v>11500000</v>
      </c>
      <c r="N14" s="59">
        <v>2029411.8302638512</v>
      </c>
      <c r="O14" s="60">
        <v>13529411.830263851</v>
      </c>
      <c r="P14" s="61">
        <v>-3000000</v>
      </c>
      <c r="Q14" s="71">
        <f t="shared" si="2"/>
        <v>-529412</v>
      </c>
      <c r="R14" s="71">
        <f t="shared" si="3"/>
        <v>-3529412</v>
      </c>
      <c r="S14" s="62">
        <f t="shared" si="4"/>
        <v>8500000</v>
      </c>
      <c r="T14" s="62">
        <f t="shared" si="5"/>
        <v>1499999.8302638512</v>
      </c>
      <c r="U14" s="62">
        <f t="shared" si="6"/>
        <v>9999999.8302638512</v>
      </c>
      <c r="V14" s="63">
        <f>INDEX(ΠΡΟΤΕΡΑΙΟΤΗΤΕΣ!I:I,MATCH('ΠΕΔΙΑ ΠΑΡΕΜΒΑΣΗΣ'!A14,ΠΡΟΤΕΡΑΙΟΤΗΤΕΣ!A:A,0))</f>
        <v>84.999999588124936</v>
      </c>
      <c r="W14" s="80"/>
    </row>
    <row r="15" spans="1:23" s="64" customFormat="1" ht="21" hidden="1" x14ac:dyDescent="0.25">
      <c r="A15" s="56" t="str">
        <f t="shared" si="1"/>
        <v>603.1.ΕΤΠ.Λ</v>
      </c>
      <c r="B15" s="57" t="s">
        <v>35</v>
      </c>
      <c r="C15" s="58" t="s">
        <v>36</v>
      </c>
      <c r="D15" s="47" t="s">
        <v>13</v>
      </c>
      <c r="E15" s="48" t="s">
        <v>37</v>
      </c>
      <c r="F15" s="47" t="s">
        <v>14</v>
      </c>
      <c r="G15" s="47" t="s">
        <v>46</v>
      </c>
      <c r="H15" s="48" t="s">
        <v>47</v>
      </c>
      <c r="I15" s="47" t="s">
        <v>22</v>
      </c>
      <c r="J15" s="48" t="s">
        <v>23</v>
      </c>
      <c r="K15" s="47" t="s">
        <v>50</v>
      </c>
      <c r="L15" s="48" t="s">
        <v>51</v>
      </c>
      <c r="M15" s="59">
        <v>2875000</v>
      </c>
      <c r="N15" s="59">
        <v>507352.9575659628</v>
      </c>
      <c r="O15" s="60">
        <v>3382352.9575659628</v>
      </c>
      <c r="P15" s="61">
        <v>-1374000</v>
      </c>
      <c r="Q15" s="71">
        <f t="shared" si="2"/>
        <v>-242471</v>
      </c>
      <c r="R15" s="71">
        <f t="shared" si="3"/>
        <v>-1616471</v>
      </c>
      <c r="S15" s="62">
        <f t="shared" si="4"/>
        <v>1501000</v>
      </c>
      <c r="T15" s="62">
        <f t="shared" si="5"/>
        <v>264881.9575659628</v>
      </c>
      <c r="U15" s="62">
        <f t="shared" si="6"/>
        <v>1765881.9575659628</v>
      </c>
      <c r="V15" s="63">
        <f>INDEX(ΠΡΟΤΕΡΑΙΟΤΗΤΕΣ!I:I,MATCH('ΠΕΔΙΑ ΠΑΡΕΜΒΑΣΗΣ'!A15,ΠΡΟΤΕΡΑΙΟΤΗΤΕΣ!A:A,0))</f>
        <v>84.999999588124936</v>
      </c>
      <c r="W15" s="80"/>
    </row>
    <row r="16" spans="1:23" s="64" customFormat="1" ht="21" hidden="1" x14ac:dyDescent="0.25">
      <c r="A16" s="56" t="str">
        <f t="shared" si="1"/>
        <v>603.1.ΕΤΠ.Λ</v>
      </c>
      <c r="B16" s="57" t="s">
        <v>35</v>
      </c>
      <c r="C16" s="58" t="s">
        <v>36</v>
      </c>
      <c r="D16" s="47" t="s">
        <v>13</v>
      </c>
      <c r="E16" s="48" t="s">
        <v>37</v>
      </c>
      <c r="F16" s="47" t="s">
        <v>14</v>
      </c>
      <c r="G16" s="47" t="s">
        <v>46</v>
      </c>
      <c r="H16" s="48" t="s">
        <v>47</v>
      </c>
      <c r="I16" s="47" t="s">
        <v>22</v>
      </c>
      <c r="J16" s="48" t="s">
        <v>23</v>
      </c>
      <c r="K16" s="47" t="s">
        <v>52</v>
      </c>
      <c r="L16" s="48" t="s">
        <v>53</v>
      </c>
      <c r="M16" s="59">
        <v>2875000</v>
      </c>
      <c r="N16" s="59">
        <v>507352.9575659628</v>
      </c>
      <c r="O16" s="60">
        <v>3382352.9575659628</v>
      </c>
      <c r="P16" s="61">
        <v>-2000000</v>
      </c>
      <c r="Q16" s="71">
        <f t="shared" si="2"/>
        <v>-352941</v>
      </c>
      <c r="R16" s="71">
        <f t="shared" si="3"/>
        <v>-2352941</v>
      </c>
      <c r="S16" s="62">
        <f t="shared" si="4"/>
        <v>875000</v>
      </c>
      <c r="T16" s="62">
        <f t="shared" si="5"/>
        <v>154411.9575659628</v>
      </c>
      <c r="U16" s="62">
        <f t="shared" si="6"/>
        <v>1029411.9575659628</v>
      </c>
      <c r="V16" s="63">
        <f>INDEX(ΠΡΟΤΕΡΑΙΟΤΗΤΕΣ!I:I,MATCH('ΠΕΔΙΑ ΠΑΡΕΜΒΑΣΗΣ'!A16,ΠΡΟΤΕΡΑΙΟΤΗΤΕΣ!A:A,0))</f>
        <v>84.999999588124936</v>
      </c>
      <c r="W16" s="80"/>
    </row>
    <row r="17" spans="1:23" s="64" customFormat="1" ht="21" hidden="1" x14ac:dyDescent="0.25">
      <c r="A17" s="56" t="str">
        <f t="shared" si="1"/>
        <v>603.1.ΕΤΠ.Λ</v>
      </c>
      <c r="B17" s="57" t="s">
        <v>35</v>
      </c>
      <c r="C17" s="58" t="s">
        <v>36</v>
      </c>
      <c r="D17" s="47" t="s">
        <v>13</v>
      </c>
      <c r="E17" s="48" t="s">
        <v>37</v>
      </c>
      <c r="F17" s="47" t="s">
        <v>14</v>
      </c>
      <c r="G17" s="47" t="s">
        <v>46</v>
      </c>
      <c r="H17" s="48" t="s">
        <v>47</v>
      </c>
      <c r="I17" s="47" t="s">
        <v>22</v>
      </c>
      <c r="J17" s="48" t="s">
        <v>23</v>
      </c>
      <c r="K17" s="47" t="s">
        <v>54</v>
      </c>
      <c r="L17" s="48" t="s">
        <v>55</v>
      </c>
      <c r="M17" s="59">
        <v>5750800</v>
      </c>
      <c r="N17" s="59">
        <v>1014847.0916070744</v>
      </c>
      <c r="O17" s="60">
        <v>6765647.0916070743</v>
      </c>
      <c r="P17" s="61">
        <v>-1000000</v>
      </c>
      <c r="Q17" s="71">
        <f t="shared" si="2"/>
        <v>-176471</v>
      </c>
      <c r="R17" s="71">
        <f t="shared" si="3"/>
        <v>-1176471</v>
      </c>
      <c r="S17" s="62">
        <f t="shared" si="4"/>
        <v>4750800</v>
      </c>
      <c r="T17" s="62">
        <f t="shared" si="5"/>
        <v>838376.09160707437</v>
      </c>
      <c r="U17" s="62">
        <f t="shared" si="6"/>
        <v>5589176.0916070743</v>
      </c>
      <c r="V17" s="63">
        <f>INDEX(ΠΡΟΤΕΡΑΙΟΤΗΤΕΣ!I:I,MATCH('ΠΕΔΙΑ ΠΑΡΕΜΒΑΣΗΣ'!A17,ΠΡΟΤΕΡΑΙΟΤΗΤΕΣ!A:A,0))</f>
        <v>84.999999588124936</v>
      </c>
      <c r="W17" s="80"/>
    </row>
    <row r="18" spans="1:23" s="64" customFormat="1" ht="21" hidden="1" x14ac:dyDescent="0.25">
      <c r="A18" s="56" t="str">
        <f t="shared" si="1"/>
        <v>603.1.ΕΤΠ.Λ</v>
      </c>
      <c r="B18" s="57" t="s">
        <v>35</v>
      </c>
      <c r="C18" s="58" t="s">
        <v>36</v>
      </c>
      <c r="D18" s="47" t="s">
        <v>13</v>
      </c>
      <c r="E18" s="48" t="s">
        <v>37</v>
      </c>
      <c r="F18" s="47" t="s">
        <v>14</v>
      </c>
      <c r="G18" s="47" t="s">
        <v>38</v>
      </c>
      <c r="H18" s="48" t="s">
        <v>39</v>
      </c>
      <c r="I18" s="47" t="s">
        <v>22</v>
      </c>
      <c r="J18" s="48" t="s">
        <v>23</v>
      </c>
      <c r="K18" s="47" t="s">
        <v>56</v>
      </c>
      <c r="L18" s="48" t="s">
        <v>57</v>
      </c>
      <c r="M18" s="59">
        <v>14376700</v>
      </c>
      <c r="N18" s="59">
        <v>2537064.7878395054</v>
      </c>
      <c r="O18" s="60">
        <v>16913764.787839506</v>
      </c>
      <c r="P18" s="65">
        <v>0</v>
      </c>
      <c r="Q18" s="71">
        <f t="shared" si="2"/>
        <v>0</v>
      </c>
      <c r="R18" s="71">
        <f t="shared" si="3"/>
        <v>0</v>
      </c>
      <c r="S18" s="62">
        <f t="shared" si="4"/>
        <v>14376700</v>
      </c>
      <c r="T18" s="62">
        <f t="shared" si="5"/>
        <v>2537064.7878395054</v>
      </c>
      <c r="U18" s="62">
        <f t="shared" si="6"/>
        <v>16913764.787839506</v>
      </c>
      <c r="V18" s="63">
        <f>INDEX(ΠΡΟΤΕΡΑΙΟΤΗΤΕΣ!I:I,MATCH('ΠΕΔΙΑ ΠΑΡΕΜΒΑΣΗΣ'!A18,ΠΡΟΤΕΡΑΙΟΤΗΤΕΣ!A:A,0))</f>
        <v>84.999999588124936</v>
      </c>
      <c r="W18" s="80"/>
    </row>
    <row r="19" spans="1:23" s="64" customFormat="1" ht="21" hidden="1" x14ac:dyDescent="0.25">
      <c r="A19" s="56" t="str">
        <f t="shared" si="1"/>
        <v>603.1.ΕΤΠ.Λ</v>
      </c>
      <c r="B19" s="57" t="s">
        <v>35</v>
      </c>
      <c r="C19" s="58" t="s">
        <v>36</v>
      </c>
      <c r="D19" s="47" t="s">
        <v>13</v>
      </c>
      <c r="E19" s="48" t="s">
        <v>37</v>
      </c>
      <c r="F19" s="47" t="s">
        <v>14</v>
      </c>
      <c r="G19" s="47" t="s">
        <v>64</v>
      </c>
      <c r="H19" s="48" t="s">
        <v>65</v>
      </c>
      <c r="I19" s="47" t="s">
        <v>22</v>
      </c>
      <c r="J19" s="48" t="s">
        <v>23</v>
      </c>
      <c r="K19" s="47" t="s">
        <v>66</v>
      </c>
      <c r="L19" s="48" t="s">
        <v>67</v>
      </c>
      <c r="M19" s="59">
        <v>251594000</v>
      </c>
      <c r="N19" s="59">
        <v>44398942.61073073</v>
      </c>
      <c r="O19" s="60">
        <v>295992942.61073071</v>
      </c>
      <c r="P19" s="61">
        <v>-34000000</v>
      </c>
      <c r="Q19" s="71">
        <f t="shared" si="2"/>
        <v>-6000000</v>
      </c>
      <c r="R19" s="71">
        <f t="shared" si="3"/>
        <v>-40000000</v>
      </c>
      <c r="S19" s="62">
        <f t="shared" si="4"/>
        <v>217594000</v>
      </c>
      <c r="T19" s="62">
        <f t="shared" si="5"/>
        <v>38398942.61073073</v>
      </c>
      <c r="U19" s="62">
        <f t="shared" si="6"/>
        <v>255992942.61073071</v>
      </c>
      <c r="V19" s="63">
        <f>INDEX(ΠΡΟΤΕΡΑΙΟΤΗΤΕΣ!I:I,MATCH('ΠΕΔΙΑ ΠΑΡΕΜΒΑΣΗΣ'!A19,ΠΡΟΤΕΡΑΙΟΤΗΤΕΣ!A:A,0))</f>
        <v>84.999999588124936</v>
      </c>
      <c r="W19" s="80"/>
    </row>
    <row r="20" spans="1:23" s="64" customFormat="1" ht="21" hidden="1" x14ac:dyDescent="0.25">
      <c r="A20" s="56" t="str">
        <f t="shared" si="1"/>
        <v>603.1.ΕΤΠ.Λ</v>
      </c>
      <c r="B20" s="57" t="s">
        <v>35</v>
      </c>
      <c r="C20" s="58" t="s">
        <v>36</v>
      </c>
      <c r="D20" s="47" t="s">
        <v>13</v>
      </c>
      <c r="E20" s="48" t="s">
        <v>37</v>
      </c>
      <c r="F20" s="47" t="s">
        <v>14</v>
      </c>
      <c r="G20" s="47" t="s">
        <v>38</v>
      </c>
      <c r="H20" s="48" t="s">
        <v>39</v>
      </c>
      <c r="I20" s="47" t="s">
        <v>22</v>
      </c>
      <c r="J20" s="48" t="s">
        <v>23</v>
      </c>
      <c r="K20" s="47" t="s">
        <v>68</v>
      </c>
      <c r="L20" s="48" t="s">
        <v>69</v>
      </c>
      <c r="M20" s="59">
        <v>1700000</v>
      </c>
      <c r="N20" s="59">
        <v>300000.00969117804</v>
      </c>
      <c r="O20" s="60">
        <v>2000000.0096911781</v>
      </c>
      <c r="P20" s="65">
        <v>0</v>
      </c>
      <c r="Q20" s="71">
        <f t="shared" si="2"/>
        <v>0</v>
      </c>
      <c r="R20" s="71">
        <f t="shared" si="3"/>
        <v>0</v>
      </c>
      <c r="S20" s="62">
        <f t="shared" si="4"/>
        <v>1700000</v>
      </c>
      <c r="T20" s="62">
        <f t="shared" si="5"/>
        <v>300000.00969117804</v>
      </c>
      <c r="U20" s="62">
        <f t="shared" si="6"/>
        <v>2000000.0096911781</v>
      </c>
      <c r="V20" s="63">
        <f>INDEX(ΠΡΟΤΕΡΑΙΟΤΗΤΕΣ!I:I,MATCH('ΠΕΔΙΑ ΠΑΡΕΜΒΑΣΗΣ'!A20,ΠΡΟΤΕΡΑΙΟΤΗΤΕΣ!A:A,0))</f>
        <v>84.999999588124936</v>
      </c>
      <c r="W20" s="80"/>
    </row>
    <row r="21" spans="1:23" s="64" customFormat="1" ht="21" hidden="1" x14ac:dyDescent="0.25">
      <c r="A21" s="56" t="str">
        <f t="shared" si="1"/>
        <v>603.1.ΕΤΠ.Λ</v>
      </c>
      <c r="B21" s="57" t="s">
        <v>35</v>
      </c>
      <c r="C21" s="58" t="s">
        <v>36</v>
      </c>
      <c r="D21" s="47" t="s">
        <v>13</v>
      </c>
      <c r="E21" s="48" t="s">
        <v>37</v>
      </c>
      <c r="F21" s="47" t="s">
        <v>14</v>
      </c>
      <c r="G21" s="47" t="s">
        <v>64</v>
      </c>
      <c r="H21" s="48" t="s">
        <v>65</v>
      </c>
      <c r="I21" s="47" t="s">
        <v>22</v>
      </c>
      <c r="J21" s="48" t="s">
        <v>23</v>
      </c>
      <c r="K21" s="47" t="s">
        <v>68</v>
      </c>
      <c r="L21" s="48" t="s">
        <v>69</v>
      </c>
      <c r="M21" s="59">
        <v>37165971</v>
      </c>
      <c r="N21" s="59">
        <v>6558700.9765776712</v>
      </c>
      <c r="O21" s="60">
        <v>43724671.976577669</v>
      </c>
      <c r="P21" s="65">
        <v>0</v>
      </c>
      <c r="Q21" s="71">
        <f t="shared" si="2"/>
        <v>0</v>
      </c>
      <c r="R21" s="71">
        <f t="shared" si="3"/>
        <v>0</v>
      </c>
      <c r="S21" s="62">
        <f t="shared" si="4"/>
        <v>37165971</v>
      </c>
      <c r="T21" s="62">
        <f t="shared" si="5"/>
        <v>6558700.9765776712</v>
      </c>
      <c r="U21" s="62">
        <f t="shared" si="6"/>
        <v>43724671.976577669</v>
      </c>
      <c r="V21" s="63">
        <f>INDEX(ΠΡΟΤΕΡΑΙΟΤΗΤΕΣ!I:I,MATCH('ΠΕΔΙΑ ΠΑΡΕΜΒΑΣΗΣ'!A21,ΠΡΟΤΕΡΑΙΟΤΗΤΕΣ!A:A,0))</f>
        <v>84.999999588124936</v>
      </c>
      <c r="W21" s="80"/>
    </row>
    <row r="22" spans="1:23" s="64" customFormat="1" ht="21" hidden="1" x14ac:dyDescent="0.25">
      <c r="A22" s="56" t="str">
        <f t="shared" si="1"/>
        <v>603.1.ΕΤΠ.Μ</v>
      </c>
      <c r="B22" s="57" t="s">
        <v>35</v>
      </c>
      <c r="C22" s="58" t="s">
        <v>36</v>
      </c>
      <c r="D22" s="47" t="s">
        <v>13</v>
      </c>
      <c r="E22" s="48" t="s">
        <v>37</v>
      </c>
      <c r="F22" s="47" t="s">
        <v>14</v>
      </c>
      <c r="G22" s="47" t="s">
        <v>38</v>
      </c>
      <c r="H22" s="48" t="s">
        <v>39</v>
      </c>
      <c r="I22" s="47" t="s">
        <v>22</v>
      </c>
      <c r="J22" s="48" t="s">
        <v>24</v>
      </c>
      <c r="K22" s="47" t="s">
        <v>40</v>
      </c>
      <c r="L22" s="48" t="s">
        <v>41</v>
      </c>
      <c r="M22" s="59">
        <v>2000000</v>
      </c>
      <c r="N22" s="59">
        <v>1333333.3749592018</v>
      </c>
      <c r="O22" s="60">
        <v>3333333.374959202</v>
      </c>
      <c r="P22" s="61">
        <v>-1951570</v>
      </c>
      <c r="Q22" s="71">
        <f t="shared" si="2"/>
        <v>-1301047</v>
      </c>
      <c r="R22" s="71">
        <f t="shared" si="3"/>
        <v>-3252617</v>
      </c>
      <c r="S22" s="62">
        <f t="shared" si="4"/>
        <v>48430</v>
      </c>
      <c r="T22" s="62">
        <f t="shared" si="5"/>
        <v>32286.374959201785</v>
      </c>
      <c r="U22" s="62">
        <f t="shared" si="6"/>
        <v>80716.374959202018</v>
      </c>
      <c r="V22" s="63">
        <f>INDEX(ΠΡΟΤΕΡΑΙΟΤΗΤΕΣ!I:I,MATCH('ΠΕΔΙΑ ΠΑΡΕΜΒΑΣΗΣ'!A22,ΠΡΟΤΕΡΑΙΟΤΗΤΕΣ!A:A,0))</f>
        <v>59.999999250734376</v>
      </c>
      <c r="W22" s="80"/>
    </row>
    <row r="23" spans="1:23" s="64" customFormat="1" ht="21" hidden="1" x14ac:dyDescent="0.25">
      <c r="A23" s="56" t="str">
        <f>B23&amp;"."&amp;D23&amp;"."&amp;LEFT(I23,3)&amp;"."&amp;LEFT(J23,1)</f>
        <v>603.1.ΕΤΠ.Μ</v>
      </c>
      <c r="B23" s="57" t="s">
        <v>35</v>
      </c>
      <c r="C23" s="58" t="s">
        <v>36</v>
      </c>
      <c r="D23" s="47" t="s">
        <v>13</v>
      </c>
      <c r="E23" s="48" t="s">
        <v>37</v>
      </c>
      <c r="F23" s="47" t="s">
        <v>14</v>
      </c>
      <c r="G23" s="47" t="s">
        <v>38</v>
      </c>
      <c r="H23" s="48" t="s">
        <v>39</v>
      </c>
      <c r="I23" s="47" t="s">
        <v>22</v>
      </c>
      <c r="J23" s="48" t="s">
        <v>24</v>
      </c>
      <c r="K23" s="47" t="s">
        <v>58</v>
      </c>
      <c r="L23" s="48" t="s">
        <v>59</v>
      </c>
      <c r="M23" s="59">
        <v>4000000</v>
      </c>
      <c r="N23" s="59">
        <v>2666666.7499184036</v>
      </c>
      <c r="O23" s="60">
        <v>6666666.749918404</v>
      </c>
      <c r="P23" s="61">
        <v>-4000000</v>
      </c>
      <c r="Q23" s="71">
        <f>ROUND(P23/V23%-P23,0)</f>
        <v>-2666667</v>
      </c>
      <c r="R23" s="71">
        <f>+P23+Q23</f>
        <v>-6666667</v>
      </c>
      <c r="S23" s="62">
        <f t="shared" ref="S23:U24" si="13">+M23+P23</f>
        <v>0</v>
      </c>
      <c r="T23" s="62">
        <f t="shared" si="13"/>
        <v>-0.25008159643039107</v>
      </c>
      <c r="U23" s="62">
        <f t="shared" si="13"/>
        <v>-0.25008159596472979</v>
      </c>
      <c r="V23" s="63">
        <f>INDEX(ΠΡΟΤΕΡΑΙΟΤΗΤΕΣ!I:I,MATCH('ΠΕΔΙΑ ΠΑΡΕΜΒΑΣΗΣ'!A23,ΠΡΟΤΕΡΑΙΟΤΗΤΕΣ!A:A,0))</f>
        <v>59.999999250734376</v>
      </c>
      <c r="W23" s="80"/>
    </row>
    <row r="24" spans="1:23" s="106" customFormat="1" ht="21" x14ac:dyDescent="0.25">
      <c r="A24" s="93" t="str">
        <f>B24&amp;"."&amp;D24&amp;"."&amp;LEFT(I24,3)&amp;"."&amp;LEFT(J24,1)</f>
        <v>603.1.ΕΤΠ.Μ</v>
      </c>
      <c r="B24" s="94" t="s">
        <v>35</v>
      </c>
      <c r="C24" s="95" t="s">
        <v>36</v>
      </c>
      <c r="D24" s="107" t="s">
        <v>13</v>
      </c>
      <c r="E24" s="97" t="s">
        <v>37</v>
      </c>
      <c r="F24" s="96" t="s">
        <v>14</v>
      </c>
      <c r="G24" s="96" t="s">
        <v>38</v>
      </c>
      <c r="H24" s="97" t="s">
        <v>39</v>
      </c>
      <c r="I24" s="96" t="s">
        <v>22</v>
      </c>
      <c r="J24" s="97" t="s">
        <v>24</v>
      </c>
      <c r="K24" s="98" t="s">
        <v>142</v>
      </c>
      <c r="L24" s="97" t="s">
        <v>141</v>
      </c>
      <c r="M24" s="99">
        <v>0</v>
      </c>
      <c r="N24" s="99">
        <v>0</v>
      </c>
      <c r="O24" s="100">
        <v>0</v>
      </c>
      <c r="P24" s="101">
        <v>31000000</v>
      </c>
      <c r="Q24" s="108">
        <f>ROUND(P24/V24%-P24,0)</f>
        <v>20666667</v>
      </c>
      <c r="R24" s="102">
        <f>+P24+Q24</f>
        <v>51666667</v>
      </c>
      <c r="S24" s="103">
        <f t="shared" si="13"/>
        <v>31000000</v>
      </c>
      <c r="T24" s="103">
        <f t="shared" si="13"/>
        <v>20666667</v>
      </c>
      <c r="U24" s="103">
        <f t="shared" si="13"/>
        <v>51666667</v>
      </c>
      <c r="V24" s="104">
        <f>INDEX(ΠΡΟΤΕΡΑΙΟΤΗΤΕΣ!I:I,MATCH('ΠΕΔΙΑ ΠΑΡΕΜΒΑΣΗΣ'!A24,ΠΡΟΤΕΡΑΙΟΤΗΤΕΣ!A:A,0))</f>
        <v>59.999999250734376</v>
      </c>
      <c r="W24" s="105"/>
    </row>
    <row r="25" spans="1:23" s="64" customFormat="1" ht="21" x14ac:dyDescent="0.25">
      <c r="A25" s="56" t="str">
        <f t="shared" si="1"/>
        <v>603.1.ΕΤΠ.Μ</v>
      </c>
      <c r="B25" s="57" t="s">
        <v>35</v>
      </c>
      <c r="C25" s="58" t="s">
        <v>36</v>
      </c>
      <c r="D25" s="47" t="s">
        <v>13</v>
      </c>
      <c r="E25" s="48" t="s">
        <v>37</v>
      </c>
      <c r="F25" s="47" t="s">
        <v>14</v>
      </c>
      <c r="G25" s="47" t="s">
        <v>38</v>
      </c>
      <c r="H25" s="48" t="s">
        <v>39</v>
      </c>
      <c r="I25" s="47" t="s">
        <v>22</v>
      </c>
      <c r="J25" s="48" t="s">
        <v>24</v>
      </c>
      <c r="K25" s="47" t="s">
        <v>42</v>
      </c>
      <c r="L25" s="48" t="s">
        <v>43</v>
      </c>
      <c r="M25" s="59">
        <v>49496000</v>
      </c>
      <c r="N25" s="59">
        <v>32997334.363490328</v>
      </c>
      <c r="O25" s="60">
        <v>82493334.363490328</v>
      </c>
      <c r="P25" s="83">
        <v>-31000000</v>
      </c>
      <c r="Q25" s="71">
        <f t="shared" si="2"/>
        <v>-20666667</v>
      </c>
      <c r="R25" s="71">
        <f t="shared" si="3"/>
        <v>-51666667</v>
      </c>
      <c r="S25" s="62">
        <f t="shared" si="4"/>
        <v>18496000</v>
      </c>
      <c r="T25" s="62">
        <f t="shared" si="5"/>
        <v>12330667.363490328</v>
      </c>
      <c r="U25" s="62">
        <f t="shared" si="6"/>
        <v>30826667.363490328</v>
      </c>
      <c r="V25" s="63">
        <f>INDEX(ΠΡΟΤΕΡΑΙΟΤΗΤΕΣ!I:I,MATCH('ΠΕΔΙΑ ΠΑΡΕΜΒΑΣΗΣ'!A25,ΠΡΟΤΕΡΑΙΟΤΗΤΕΣ!A:A,0))</f>
        <v>59.999999250734376</v>
      </c>
      <c r="W25" s="80"/>
    </row>
    <row r="26" spans="1:23" s="64" customFormat="1" ht="21" hidden="1" x14ac:dyDescent="0.25">
      <c r="A26" s="56" t="str">
        <f>B26&amp;"."&amp;D26&amp;"."&amp;LEFT(I26,3)&amp;"."&amp;LEFT(J26,1)</f>
        <v>603.1.ΕΤΠ.Μ</v>
      </c>
      <c r="B26" s="57" t="s">
        <v>35</v>
      </c>
      <c r="C26" s="58" t="s">
        <v>36</v>
      </c>
      <c r="D26" s="47" t="s">
        <v>13</v>
      </c>
      <c r="E26" s="48" t="s">
        <v>37</v>
      </c>
      <c r="F26" s="47" t="s">
        <v>14</v>
      </c>
      <c r="G26" s="47" t="s">
        <v>38</v>
      </c>
      <c r="H26" s="48" t="s">
        <v>39</v>
      </c>
      <c r="I26" s="47" t="s">
        <v>22</v>
      </c>
      <c r="J26" s="48" t="s">
        <v>24</v>
      </c>
      <c r="K26" s="47" t="s">
        <v>60</v>
      </c>
      <c r="L26" s="48" t="s">
        <v>61</v>
      </c>
      <c r="M26" s="59">
        <v>10716000</v>
      </c>
      <c r="N26" s="59">
        <v>7144000.2230314035</v>
      </c>
      <c r="O26" s="60">
        <v>17860000.223031402</v>
      </c>
      <c r="P26" s="76">
        <v>3604749</v>
      </c>
      <c r="Q26" s="71">
        <f>ROUND(P26/V26%-P26,0)</f>
        <v>2403166</v>
      </c>
      <c r="R26" s="71">
        <f>+P26+Q26</f>
        <v>6007915</v>
      </c>
      <c r="S26" s="62">
        <f>+M26+P26</f>
        <v>14320749</v>
      </c>
      <c r="T26" s="62">
        <f>+N26+Q26</f>
        <v>9547166.2230314035</v>
      </c>
      <c r="U26" s="62">
        <f>+O26+R26</f>
        <v>23867915.223031402</v>
      </c>
      <c r="V26" s="63">
        <f>INDEX(ΠΡΟΤΕΡΑΙΟΤΗΤΕΣ!I:I,MATCH('ΠΕΔΙΑ ΠΑΡΕΜΒΑΣΗΣ'!A26,ΠΡΟΤΕΡΑΙΟΤΗΤΕΣ!A:A,0))</f>
        <v>59.999999250734376</v>
      </c>
      <c r="W26" s="80"/>
    </row>
    <row r="27" spans="1:23" s="64" customFormat="1" ht="21" hidden="1" x14ac:dyDescent="0.25">
      <c r="A27" s="56" t="str">
        <f t="shared" si="1"/>
        <v>603.1.ΕΤΠ.Μ</v>
      </c>
      <c r="B27" s="57" t="s">
        <v>35</v>
      </c>
      <c r="C27" s="58" t="s">
        <v>36</v>
      </c>
      <c r="D27" s="47" t="s">
        <v>13</v>
      </c>
      <c r="E27" s="48" t="s">
        <v>37</v>
      </c>
      <c r="F27" s="47" t="s">
        <v>14</v>
      </c>
      <c r="G27" s="47" t="s">
        <v>38</v>
      </c>
      <c r="H27" s="48" t="s">
        <v>39</v>
      </c>
      <c r="I27" s="47" t="s">
        <v>22</v>
      </c>
      <c r="J27" s="48" t="s">
        <v>24</v>
      </c>
      <c r="K27" s="47" t="s">
        <v>44</v>
      </c>
      <c r="L27" s="48" t="s">
        <v>45</v>
      </c>
      <c r="M27" s="59">
        <v>6300000</v>
      </c>
      <c r="N27" s="59">
        <v>4200000.1311214855</v>
      </c>
      <c r="O27" s="60">
        <v>10500000.131121486</v>
      </c>
      <c r="P27" s="76">
        <v>5000000</v>
      </c>
      <c r="Q27" s="71">
        <f t="shared" si="2"/>
        <v>3333333</v>
      </c>
      <c r="R27" s="71">
        <f t="shared" si="3"/>
        <v>8333333</v>
      </c>
      <c r="S27" s="62">
        <f t="shared" si="4"/>
        <v>11300000</v>
      </c>
      <c r="T27" s="62">
        <f t="shared" si="5"/>
        <v>7533333.1311214855</v>
      </c>
      <c r="U27" s="62">
        <f t="shared" si="6"/>
        <v>18833333.131121486</v>
      </c>
      <c r="V27" s="63">
        <f>INDEX(ΠΡΟΤΕΡΑΙΟΤΗΤΕΣ!I:I,MATCH('ΠΕΔΙΑ ΠΑΡΕΜΒΑΣΗΣ'!A27,ΠΡΟΤΕΡΑΙΟΤΗΤΕΣ!A:A,0))</f>
        <v>59.999999250734376</v>
      </c>
      <c r="W27" s="80"/>
    </row>
    <row r="28" spans="1:23" s="64" customFormat="1" ht="21" hidden="1" x14ac:dyDescent="0.25">
      <c r="A28" s="56" t="str">
        <f>B28&amp;"."&amp;D28&amp;"."&amp;LEFT(I28,3)&amp;"."&amp;LEFT(J28,1)</f>
        <v>603.1.ΕΤΠ.Μ</v>
      </c>
      <c r="B28" s="57" t="s">
        <v>35</v>
      </c>
      <c r="C28" s="58" t="s">
        <v>36</v>
      </c>
      <c r="D28" s="47" t="s">
        <v>13</v>
      </c>
      <c r="E28" s="48" t="s">
        <v>37</v>
      </c>
      <c r="F28" s="47" t="s">
        <v>14</v>
      </c>
      <c r="G28" s="47" t="s">
        <v>46</v>
      </c>
      <c r="H28" s="48" t="s">
        <v>47</v>
      </c>
      <c r="I28" s="47" t="s">
        <v>22</v>
      </c>
      <c r="J28" s="48" t="s">
        <v>24</v>
      </c>
      <c r="K28" s="47" t="s">
        <v>62</v>
      </c>
      <c r="L28" s="48" t="s">
        <v>63</v>
      </c>
      <c r="M28" s="59">
        <v>3000500</v>
      </c>
      <c r="N28" s="59">
        <v>2000333.3957825424</v>
      </c>
      <c r="O28" s="60">
        <v>5000833.3957825424</v>
      </c>
      <c r="P28" s="61">
        <v>-1000000</v>
      </c>
      <c r="Q28" s="71">
        <f>ROUND(P28/V28%-P28,0)</f>
        <v>-666667</v>
      </c>
      <c r="R28" s="71">
        <f>+P28+Q28</f>
        <v>-1666667</v>
      </c>
      <c r="S28" s="62">
        <f>+M28+P28</f>
        <v>2000500</v>
      </c>
      <c r="T28" s="62">
        <f>+N28+Q28</f>
        <v>1333666.3957825424</v>
      </c>
      <c r="U28" s="62">
        <f>+O28+R28</f>
        <v>3334166.3957825424</v>
      </c>
      <c r="V28" s="63">
        <f>INDEX(ΠΡΟΤΕΡΑΙΟΤΗΤΕΣ!I:I,MATCH('ΠΕΔΙΑ ΠΑΡΕΜΒΑΣΗΣ'!A28,ΠΡΟΤΕΡΑΙΟΤΗΤΕΣ!A:A,0))</f>
        <v>59.999999250734376</v>
      </c>
      <c r="W28" s="80"/>
    </row>
    <row r="29" spans="1:23" s="64" customFormat="1" ht="21" hidden="1" x14ac:dyDescent="0.25">
      <c r="A29" s="56" t="str">
        <f t="shared" si="1"/>
        <v>603.1.ΕΤΠ.Μ</v>
      </c>
      <c r="B29" s="57" t="s">
        <v>35</v>
      </c>
      <c r="C29" s="58" t="s">
        <v>36</v>
      </c>
      <c r="D29" s="47" t="s">
        <v>13</v>
      </c>
      <c r="E29" s="48" t="s">
        <v>37</v>
      </c>
      <c r="F29" s="47" t="s">
        <v>14</v>
      </c>
      <c r="G29" s="47" t="s">
        <v>46</v>
      </c>
      <c r="H29" s="48" t="s">
        <v>47</v>
      </c>
      <c r="I29" s="47" t="s">
        <v>22</v>
      </c>
      <c r="J29" s="48" t="s">
        <v>24</v>
      </c>
      <c r="K29" s="47" t="s">
        <v>48</v>
      </c>
      <c r="L29" s="48" t="s">
        <v>49</v>
      </c>
      <c r="M29" s="59">
        <v>6000000</v>
      </c>
      <c r="N29" s="59">
        <v>4000000.1248776056</v>
      </c>
      <c r="O29" s="60">
        <v>10000000.124877606</v>
      </c>
      <c r="P29" s="61">
        <v>-1000000</v>
      </c>
      <c r="Q29" s="71">
        <f t="shared" si="2"/>
        <v>-666667</v>
      </c>
      <c r="R29" s="71">
        <f t="shared" si="3"/>
        <v>-1666667</v>
      </c>
      <c r="S29" s="62">
        <f t="shared" si="4"/>
        <v>5000000</v>
      </c>
      <c r="T29" s="62">
        <f t="shared" si="5"/>
        <v>3333333.1248776056</v>
      </c>
      <c r="U29" s="62">
        <f t="shared" si="6"/>
        <v>8333333.1248776056</v>
      </c>
      <c r="V29" s="63">
        <f>INDEX(ΠΡΟΤΕΡΑΙΟΤΗΤΕΣ!I:I,MATCH('ΠΕΔΙΑ ΠΑΡΕΜΒΑΣΗΣ'!A29,ΠΡΟΤΕΡΑΙΟΤΗΤΕΣ!A:A,0))</f>
        <v>59.999999250734376</v>
      </c>
      <c r="W29" s="80"/>
    </row>
    <row r="30" spans="1:23" s="64" customFormat="1" ht="21" hidden="1" x14ac:dyDescent="0.25">
      <c r="A30" s="56" t="str">
        <f t="shared" si="1"/>
        <v>603.1.ΕΤΠ.Μ</v>
      </c>
      <c r="B30" s="57" t="s">
        <v>35</v>
      </c>
      <c r="C30" s="58" t="s">
        <v>36</v>
      </c>
      <c r="D30" s="47" t="s">
        <v>13</v>
      </c>
      <c r="E30" s="48" t="s">
        <v>37</v>
      </c>
      <c r="F30" s="47" t="s">
        <v>14</v>
      </c>
      <c r="G30" s="47" t="s">
        <v>46</v>
      </c>
      <c r="H30" s="48" t="s">
        <v>47</v>
      </c>
      <c r="I30" s="47" t="s">
        <v>22</v>
      </c>
      <c r="J30" s="48" t="s">
        <v>24</v>
      </c>
      <c r="K30" s="47" t="s">
        <v>50</v>
      </c>
      <c r="L30" s="48" t="s">
        <v>51</v>
      </c>
      <c r="M30" s="59">
        <v>1500000</v>
      </c>
      <c r="N30" s="59">
        <v>1000000.0312194014</v>
      </c>
      <c r="O30" s="60">
        <v>2500000.0312194014</v>
      </c>
      <c r="P30" s="61">
        <v>-1100000</v>
      </c>
      <c r="Q30" s="71">
        <f t="shared" si="2"/>
        <v>-733333</v>
      </c>
      <c r="R30" s="71">
        <f t="shared" si="3"/>
        <v>-1833333</v>
      </c>
      <c r="S30" s="62">
        <f t="shared" si="4"/>
        <v>400000</v>
      </c>
      <c r="T30" s="62">
        <f t="shared" si="5"/>
        <v>266667.0312194014</v>
      </c>
      <c r="U30" s="62">
        <f t="shared" si="6"/>
        <v>666667.0312194014</v>
      </c>
      <c r="V30" s="63">
        <f>INDEX(ΠΡΟΤΕΡΑΙΟΤΗΤΕΣ!I:I,MATCH('ΠΕΔΙΑ ΠΑΡΕΜΒΑΣΗΣ'!A30,ΠΡΟΤΕΡΑΙΟΤΗΤΕΣ!A:A,0))</f>
        <v>59.999999250734376</v>
      </c>
      <c r="W30" s="80"/>
    </row>
    <row r="31" spans="1:23" s="64" customFormat="1" ht="21" hidden="1" x14ac:dyDescent="0.25">
      <c r="A31" s="56" t="str">
        <f t="shared" si="1"/>
        <v>603.1.ΕΤΠ.Μ</v>
      </c>
      <c r="B31" s="57" t="s">
        <v>35</v>
      </c>
      <c r="C31" s="58" t="s">
        <v>36</v>
      </c>
      <c r="D31" s="47" t="s">
        <v>13</v>
      </c>
      <c r="E31" s="48" t="s">
        <v>37</v>
      </c>
      <c r="F31" s="47" t="s">
        <v>14</v>
      </c>
      <c r="G31" s="47" t="s">
        <v>46</v>
      </c>
      <c r="H31" s="48" t="s">
        <v>47</v>
      </c>
      <c r="I31" s="47" t="s">
        <v>22</v>
      </c>
      <c r="J31" s="48" t="s">
        <v>24</v>
      </c>
      <c r="K31" s="47" t="s">
        <v>52</v>
      </c>
      <c r="L31" s="48" t="s">
        <v>53</v>
      </c>
      <c r="M31" s="59">
        <v>1500000</v>
      </c>
      <c r="N31" s="59">
        <v>1000000.0312194014</v>
      </c>
      <c r="O31" s="60">
        <v>2500000.0312194014</v>
      </c>
      <c r="P31" s="61">
        <v>-1000000</v>
      </c>
      <c r="Q31" s="71">
        <f t="shared" si="2"/>
        <v>-666667</v>
      </c>
      <c r="R31" s="71">
        <f t="shared" si="3"/>
        <v>-1666667</v>
      </c>
      <c r="S31" s="62">
        <f t="shared" si="4"/>
        <v>500000</v>
      </c>
      <c r="T31" s="62">
        <f t="shared" si="5"/>
        <v>333333.0312194014</v>
      </c>
      <c r="U31" s="62">
        <f t="shared" si="6"/>
        <v>833333.0312194014</v>
      </c>
      <c r="V31" s="63">
        <f>INDEX(ΠΡΟΤΕΡΑΙΟΤΗΤΕΣ!I:I,MATCH('ΠΕΔΙΑ ΠΑΡΕΜΒΑΣΗΣ'!A31,ΠΡΟΤΕΡΑΙΟΤΗΤΕΣ!A:A,0))</f>
        <v>59.999999250734376</v>
      </c>
      <c r="W31" s="80"/>
    </row>
    <row r="32" spans="1:23" s="64" customFormat="1" ht="21" hidden="1" x14ac:dyDescent="0.25">
      <c r="A32" s="56" t="str">
        <f t="shared" si="1"/>
        <v>603.1.ΕΤΠ.Μ</v>
      </c>
      <c r="B32" s="57" t="s">
        <v>35</v>
      </c>
      <c r="C32" s="58" t="s">
        <v>36</v>
      </c>
      <c r="D32" s="47" t="s">
        <v>13</v>
      </c>
      <c r="E32" s="48" t="s">
        <v>37</v>
      </c>
      <c r="F32" s="47" t="s">
        <v>14</v>
      </c>
      <c r="G32" s="47" t="s">
        <v>46</v>
      </c>
      <c r="H32" s="48" t="s">
        <v>47</v>
      </c>
      <c r="I32" s="47" t="s">
        <v>22</v>
      </c>
      <c r="J32" s="48" t="s">
        <v>24</v>
      </c>
      <c r="K32" s="47" t="s">
        <v>54</v>
      </c>
      <c r="L32" s="48" t="s">
        <v>55</v>
      </c>
      <c r="M32" s="59">
        <v>3000000</v>
      </c>
      <c r="N32" s="59">
        <v>2000000.0624388028</v>
      </c>
      <c r="O32" s="60">
        <v>5000000.0624388028</v>
      </c>
      <c r="P32" s="61">
        <v>-1000000</v>
      </c>
      <c r="Q32" s="71">
        <f t="shared" si="2"/>
        <v>-666667</v>
      </c>
      <c r="R32" s="71">
        <f t="shared" si="3"/>
        <v>-1666667</v>
      </c>
      <c r="S32" s="62">
        <f t="shared" si="4"/>
        <v>2000000</v>
      </c>
      <c r="T32" s="62">
        <f t="shared" si="5"/>
        <v>1333333.0624388028</v>
      </c>
      <c r="U32" s="62">
        <f t="shared" si="6"/>
        <v>3333333.0624388028</v>
      </c>
      <c r="V32" s="63">
        <f>INDEX(ΠΡΟΤΕΡΑΙΟΤΗΤΕΣ!I:I,MATCH('ΠΕΔΙΑ ΠΑΡΕΜΒΑΣΗΣ'!A32,ΠΡΟΤΕΡΑΙΟΤΗΤΕΣ!A:A,0))</f>
        <v>59.999999250734376</v>
      </c>
      <c r="W32" s="80"/>
    </row>
    <row r="33" spans="1:23" s="64" customFormat="1" ht="21" hidden="1" x14ac:dyDescent="0.25">
      <c r="A33" s="56" t="str">
        <f t="shared" si="1"/>
        <v>603.1.ΕΤΠ.Μ</v>
      </c>
      <c r="B33" s="57" t="s">
        <v>35</v>
      </c>
      <c r="C33" s="58" t="s">
        <v>36</v>
      </c>
      <c r="D33" s="47" t="s">
        <v>13</v>
      </c>
      <c r="E33" s="48" t="s">
        <v>37</v>
      </c>
      <c r="F33" s="47" t="s">
        <v>14</v>
      </c>
      <c r="G33" s="47" t="s">
        <v>64</v>
      </c>
      <c r="H33" s="48" t="s">
        <v>65</v>
      </c>
      <c r="I33" s="47" t="s">
        <v>22</v>
      </c>
      <c r="J33" s="48" t="s">
        <v>24</v>
      </c>
      <c r="K33" s="47" t="s">
        <v>66</v>
      </c>
      <c r="L33" s="48" t="s">
        <v>67</v>
      </c>
      <c r="M33" s="59">
        <v>21432076</v>
      </c>
      <c r="N33" s="59">
        <v>14288051.112731054</v>
      </c>
      <c r="O33" s="60">
        <v>35720127.112731054</v>
      </c>
      <c r="P33" s="76">
        <v>36000000</v>
      </c>
      <c r="Q33" s="71">
        <f t="shared" si="2"/>
        <v>24000001</v>
      </c>
      <c r="R33" s="71">
        <f t="shared" si="3"/>
        <v>60000001</v>
      </c>
      <c r="S33" s="62">
        <f t="shared" si="4"/>
        <v>57432076</v>
      </c>
      <c r="T33" s="62">
        <f t="shared" si="5"/>
        <v>38288052.112731054</v>
      </c>
      <c r="U33" s="62">
        <f t="shared" si="6"/>
        <v>95720128.112731054</v>
      </c>
      <c r="V33" s="63">
        <f>INDEX(ΠΡΟΤΕΡΑΙΟΤΗΤΕΣ!I:I,MATCH('ΠΕΔΙΑ ΠΑΡΕΜΒΑΣΗΣ'!A33,ΠΡΟΤΕΡΑΙΟΤΗΤΕΣ!A:A,0))</f>
        <v>59.999999250734376</v>
      </c>
      <c r="W33" s="80"/>
    </row>
    <row r="34" spans="1:23" s="64" customFormat="1" ht="21" hidden="1" x14ac:dyDescent="0.25">
      <c r="A34" s="56" t="str">
        <f t="shared" si="1"/>
        <v>603.1.ΕΤΠ.Μ</v>
      </c>
      <c r="B34" s="57" t="s">
        <v>35</v>
      </c>
      <c r="C34" s="58" t="s">
        <v>36</v>
      </c>
      <c r="D34" s="47" t="s">
        <v>13</v>
      </c>
      <c r="E34" s="48" t="s">
        <v>37</v>
      </c>
      <c r="F34" s="47" t="s">
        <v>14</v>
      </c>
      <c r="G34" s="47" t="s">
        <v>64</v>
      </c>
      <c r="H34" s="48" t="s">
        <v>65</v>
      </c>
      <c r="I34" s="47" t="s">
        <v>22</v>
      </c>
      <c r="J34" s="48" t="s">
        <v>24</v>
      </c>
      <c r="K34" s="47" t="s">
        <v>68</v>
      </c>
      <c r="L34" s="48" t="s">
        <v>69</v>
      </c>
      <c r="M34" s="59">
        <v>3165197</v>
      </c>
      <c r="N34" s="59">
        <v>2110131.3992103701</v>
      </c>
      <c r="O34" s="60">
        <v>5275328.3992103701</v>
      </c>
      <c r="P34" s="65">
        <v>0</v>
      </c>
      <c r="Q34" s="71">
        <f t="shared" si="2"/>
        <v>0</v>
      </c>
      <c r="R34" s="71">
        <f t="shared" si="3"/>
        <v>0</v>
      </c>
      <c r="S34" s="62">
        <f t="shared" si="4"/>
        <v>3165197</v>
      </c>
      <c r="T34" s="62">
        <f t="shared" si="5"/>
        <v>2110131.3992103701</v>
      </c>
      <c r="U34" s="62">
        <f t="shared" si="6"/>
        <v>5275328.3992103701</v>
      </c>
      <c r="V34" s="63">
        <f>INDEX(ΠΡΟΤΕΡΑΙΟΤΗΤΕΣ!I:I,MATCH('ΠΕΔΙΑ ΠΑΡΕΜΒΑΣΗΣ'!A34,ΠΡΟΤΕΡΑΙΟΤΗΤΕΣ!A:A,0))</f>
        <v>59.999999250734376</v>
      </c>
      <c r="W34" s="80"/>
    </row>
    <row r="35" spans="1:23" s="64" customFormat="1" ht="21" hidden="1" x14ac:dyDescent="0.25">
      <c r="A35" s="56" t="str">
        <f t="shared" si="1"/>
        <v>603.2.ΕΤΠ.Λ</v>
      </c>
      <c r="B35" s="57" t="s">
        <v>35</v>
      </c>
      <c r="C35" s="58" t="s">
        <v>36</v>
      </c>
      <c r="D35" s="47" t="s">
        <v>14</v>
      </c>
      <c r="E35" s="48" t="s">
        <v>70</v>
      </c>
      <c r="F35" s="47" t="s">
        <v>14</v>
      </c>
      <c r="G35" s="47" t="s">
        <v>71</v>
      </c>
      <c r="H35" s="48" t="s">
        <v>72</v>
      </c>
      <c r="I35" s="47" t="s">
        <v>22</v>
      </c>
      <c r="J35" s="48" t="s">
        <v>23</v>
      </c>
      <c r="K35" s="47" t="s">
        <v>73</v>
      </c>
      <c r="L35" s="48" t="s">
        <v>74</v>
      </c>
      <c r="M35" s="59">
        <v>25278117</v>
      </c>
      <c r="N35" s="59">
        <v>4460844.3716147011</v>
      </c>
      <c r="O35" s="60">
        <v>29738961.371614702</v>
      </c>
      <c r="P35" s="76">
        <v>44000000</v>
      </c>
      <c r="Q35" s="71">
        <f t="shared" si="2"/>
        <v>7764706</v>
      </c>
      <c r="R35" s="71">
        <f t="shared" si="3"/>
        <v>51764706</v>
      </c>
      <c r="S35" s="62">
        <f t="shared" si="4"/>
        <v>69278117</v>
      </c>
      <c r="T35" s="62">
        <f t="shared" si="5"/>
        <v>12225550.371614702</v>
      </c>
      <c r="U35" s="62">
        <f t="shared" si="6"/>
        <v>81503667.371614695</v>
      </c>
      <c r="V35" s="63">
        <f>INDEX(ΠΡΟΤΕΡΑΙΟΤΗΤΕΣ!I:I,MATCH('ΠΕΔΙΑ ΠΑΡΕΜΒΑΣΗΣ'!A35,ΠΡΟΤΕΡΑΙΟΤΗΤΕΣ!A:A,0))</f>
        <v>84.999999442238433</v>
      </c>
      <c r="W35" s="80"/>
    </row>
    <row r="36" spans="1:23" s="64" customFormat="1" ht="21" hidden="1" x14ac:dyDescent="0.25">
      <c r="A36" s="56" t="str">
        <f t="shared" si="1"/>
        <v>603.2.ΕΤΠ.Λ</v>
      </c>
      <c r="B36" s="57" t="s">
        <v>35</v>
      </c>
      <c r="C36" s="58" t="s">
        <v>36</v>
      </c>
      <c r="D36" s="47" t="s">
        <v>14</v>
      </c>
      <c r="E36" s="48" t="s">
        <v>70</v>
      </c>
      <c r="F36" s="47" t="s">
        <v>14</v>
      </c>
      <c r="G36" s="47" t="s">
        <v>71</v>
      </c>
      <c r="H36" s="48" t="s">
        <v>72</v>
      </c>
      <c r="I36" s="47" t="s">
        <v>22</v>
      </c>
      <c r="J36" s="48" t="s">
        <v>23</v>
      </c>
      <c r="K36" s="47" t="s">
        <v>75</v>
      </c>
      <c r="L36" s="48" t="s">
        <v>76</v>
      </c>
      <c r="M36" s="59">
        <v>29060650</v>
      </c>
      <c r="N36" s="59">
        <v>5128350.2243448263</v>
      </c>
      <c r="O36" s="60">
        <v>34189000.224344827</v>
      </c>
      <c r="P36" s="65">
        <v>0</v>
      </c>
      <c r="Q36" s="71">
        <f t="shared" si="2"/>
        <v>0</v>
      </c>
      <c r="R36" s="71">
        <f t="shared" si="3"/>
        <v>0</v>
      </c>
      <c r="S36" s="62">
        <f t="shared" si="4"/>
        <v>29060650</v>
      </c>
      <c r="T36" s="62">
        <f t="shared" si="5"/>
        <v>5128350.2243448263</v>
      </c>
      <c r="U36" s="62">
        <f t="shared" si="6"/>
        <v>34189000.224344827</v>
      </c>
      <c r="V36" s="63">
        <f>INDEX(ΠΡΟΤΕΡΑΙΟΤΗΤΕΣ!I:I,MATCH('ΠΕΔΙΑ ΠΑΡΕΜΒΑΣΗΣ'!A36,ΠΡΟΤΕΡΑΙΟΤΗΤΕΣ!A:A,0))</f>
        <v>84.999999442238433</v>
      </c>
      <c r="W36" s="80"/>
    </row>
    <row r="37" spans="1:23" s="64" customFormat="1" ht="21" hidden="1" x14ac:dyDescent="0.25">
      <c r="A37" s="56" t="str">
        <f t="shared" si="1"/>
        <v>603.2.ΕΤΠ.Λ</v>
      </c>
      <c r="B37" s="57" t="s">
        <v>35</v>
      </c>
      <c r="C37" s="58" t="s">
        <v>36</v>
      </c>
      <c r="D37" s="47" t="s">
        <v>14</v>
      </c>
      <c r="E37" s="48" t="s">
        <v>70</v>
      </c>
      <c r="F37" s="47" t="s">
        <v>14</v>
      </c>
      <c r="G37" s="47" t="s">
        <v>71</v>
      </c>
      <c r="H37" s="48" t="s">
        <v>72</v>
      </c>
      <c r="I37" s="47" t="s">
        <v>22</v>
      </c>
      <c r="J37" s="48" t="s">
        <v>23</v>
      </c>
      <c r="K37" s="47" t="s">
        <v>77</v>
      </c>
      <c r="L37" s="48" t="s">
        <v>78</v>
      </c>
      <c r="M37" s="59">
        <v>98056100</v>
      </c>
      <c r="N37" s="59">
        <v>17304018.404040471</v>
      </c>
      <c r="O37" s="60">
        <v>115360118.40404047</v>
      </c>
      <c r="P37" s="61">
        <v>-50000000</v>
      </c>
      <c r="Q37" s="71">
        <f t="shared" si="2"/>
        <v>-8823530</v>
      </c>
      <c r="R37" s="71">
        <f t="shared" si="3"/>
        <v>-58823530</v>
      </c>
      <c r="S37" s="62">
        <f t="shared" si="4"/>
        <v>48056100</v>
      </c>
      <c r="T37" s="62">
        <f t="shared" si="5"/>
        <v>8480488.4040404707</v>
      </c>
      <c r="U37" s="62">
        <f t="shared" si="6"/>
        <v>56536588.404040471</v>
      </c>
      <c r="V37" s="63">
        <f>INDEX(ΠΡΟΤΕΡΑΙΟΤΗΤΕΣ!I:I,MATCH('ΠΕΔΙΑ ΠΑΡΕΜΒΑΣΗΣ'!A37,ΠΡΟΤΕΡΑΙΟΤΗΤΕΣ!A:A,0))</f>
        <v>84.999999442238433</v>
      </c>
      <c r="W37" s="80"/>
    </row>
    <row r="38" spans="1:23" s="64" customFormat="1" ht="21" hidden="1" x14ac:dyDescent="0.25">
      <c r="A38" s="56" t="str">
        <f t="shared" si="1"/>
        <v>603.2.ΕΤΠ.Μ</v>
      </c>
      <c r="B38" s="57" t="s">
        <v>35</v>
      </c>
      <c r="C38" s="58" t="s">
        <v>36</v>
      </c>
      <c r="D38" s="47" t="s">
        <v>14</v>
      </c>
      <c r="E38" s="48" t="s">
        <v>70</v>
      </c>
      <c r="F38" s="47" t="s">
        <v>14</v>
      </c>
      <c r="G38" s="47" t="s">
        <v>71</v>
      </c>
      <c r="H38" s="48" t="s">
        <v>72</v>
      </c>
      <c r="I38" s="47" t="s">
        <v>22</v>
      </c>
      <c r="J38" s="48" t="s">
        <v>24</v>
      </c>
      <c r="K38" s="47" t="s">
        <v>73</v>
      </c>
      <c r="L38" s="48" t="s">
        <v>74</v>
      </c>
      <c r="M38" s="59">
        <v>47953313</v>
      </c>
      <c r="N38" s="59">
        <v>31968875.78417122</v>
      </c>
      <c r="O38" s="60">
        <v>79922188.784171224</v>
      </c>
      <c r="P38" s="61">
        <v>-34000000</v>
      </c>
      <c r="Q38" s="71">
        <f t="shared" si="2"/>
        <v>-22666667</v>
      </c>
      <c r="R38" s="71">
        <f t="shared" si="3"/>
        <v>-56666667</v>
      </c>
      <c r="S38" s="62">
        <f t="shared" si="4"/>
        <v>13953313</v>
      </c>
      <c r="T38" s="62">
        <f t="shared" si="5"/>
        <v>9302208.7841712199</v>
      </c>
      <c r="U38" s="62">
        <f t="shared" si="6"/>
        <v>23255521.784171224</v>
      </c>
      <c r="V38" s="63">
        <f>INDEX(ΠΡΟΤΕΡΑΙΟΤΗΤΕΣ!I:I,MATCH('ΠΕΔΙΑ ΠΑΡΕΜΒΑΣΗΣ'!A38,ΠΡΟΤΕΡΑΙΟΤΗΤΕΣ!A:A,0))</f>
        <v>59.99999966154239</v>
      </c>
      <c r="W38" s="80"/>
    </row>
    <row r="39" spans="1:23" s="64" customFormat="1" ht="21" hidden="1" x14ac:dyDescent="0.25">
      <c r="A39" s="56" t="str">
        <f t="shared" si="1"/>
        <v>603.2.ΕΤΠ.Μ</v>
      </c>
      <c r="B39" s="57" t="s">
        <v>35</v>
      </c>
      <c r="C39" s="58" t="s">
        <v>36</v>
      </c>
      <c r="D39" s="47" t="s">
        <v>14</v>
      </c>
      <c r="E39" s="48" t="s">
        <v>70</v>
      </c>
      <c r="F39" s="47" t="s">
        <v>14</v>
      </c>
      <c r="G39" s="47" t="s">
        <v>71</v>
      </c>
      <c r="H39" s="48" t="s">
        <v>72</v>
      </c>
      <c r="I39" s="47" t="s">
        <v>22</v>
      </c>
      <c r="J39" s="48" t="s">
        <v>24</v>
      </c>
      <c r="K39" s="47" t="s">
        <v>75</v>
      </c>
      <c r="L39" s="48" t="s">
        <v>76</v>
      </c>
      <c r="M39" s="59">
        <v>5016600</v>
      </c>
      <c r="N39" s="59">
        <v>3344400.0471640686</v>
      </c>
      <c r="O39" s="60">
        <v>8361000.0471640686</v>
      </c>
      <c r="P39" s="65">
        <v>0</v>
      </c>
      <c r="Q39" s="71">
        <f t="shared" si="2"/>
        <v>0</v>
      </c>
      <c r="R39" s="71">
        <f t="shared" si="3"/>
        <v>0</v>
      </c>
      <c r="S39" s="62">
        <f t="shared" si="4"/>
        <v>5016600</v>
      </c>
      <c r="T39" s="62">
        <f t="shared" si="5"/>
        <v>3344400.0471640686</v>
      </c>
      <c r="U39" s="62">
        <f t="shared" si="6"/>
        <v>8361000.0471640686</v>
      </c>
      <c r="V39" s="63">
        <f>INDEX(ΠΡΟΤΕΡΑΙΟΤΗΤΕΣ!I:I,MATCH('ΠΕΔΙΑ ΠΑΡΕΜΒΑΣΗΣ'!A39,ΠΡΟΤΕΡΑΙΟΤΗΤΕΣ!A:A,0))</f>
        <v>59.99999966154239</v>
      </c>
      <c r="W39" s="80"/>
    </row>
    <row r="40" spans="1:23" s="64" customFormat="1" ht="21" hidden="1" x14ac:dyDescent="0.25">
      <c r="A40" s="56" t="str">
        <f t="shared" si="1"/>
        <v>603.2.ΕΤΠ.Μ</v>
      </c>
      <c r="B40" s="57" t="s">
        <v>35</v>
      </c>
      <c r="C40" s="58" t="s">
        <v>36</v>
      </c>
      <c r="D40" s="47" t="s">
        <v>14</v>
      </c>
      <c r="E40" s="48" t="s">
        <v>70</v>
      </c>
      <c r="F40" s="47" t="s">
        <v>14</v>
      </c>
      <c r="G40" s="47" t="s">
        <v>71</v>
      </c>
      <c r="H40" s="48" t="s">
        <v>72</v>
      </c>
      <c r="I40" s="47" t="s">
        <v>22</v>
      </c>
      <c r="J40" s="48" t="s">
        <v>24</v>
      </c>
      <c r="K40" s="47" t="s">
        <v>77</v>
      </c>
      <c r="L40" s="48" t="s">
        <v>78</v>
      </c>
      <c r="M40" s="59">
        <v>17940000</v>
      </c>
      <c r="N40" s="59">
        <v>11960000.168664711</v>
      </c>
      <c r="O40" s="60">
        <v>29900000.168664712</v>
      </c>
      <c r="P40" s="61">
        <v>-10000000</v>
      </c>
      <c r="Q40" s="71">
        <f t="shared" si="2"/>
        <v>-6666667</v>
      </c>
      <c r="R40" s="71">
        <f t="shared" si="3"/>
        <v>-16666667</v>
      </c>
      <c r="S40" s="62">
        <f t="shared" si="4"/>
        <v>7940000</v>
      </c>
      <c r="T40" s="62">
        <f t="shared" si="5"/>
        <v>5293333.1686647106</v>
      </c>
      <c r="U40" s="62">
        <f t="shared" si="6"/>
        <v>13233333.168664712</v>
      </c>
      <c r="V40" s="63">
        <f>INDEX(ΠΡΟΤΕΡΑΙΟΤΗΤΕΣ!I:I,MATCH('ΠΕΔΙΑ ΠΑΡΕΜΒΑΣΗΣ'!A40,ΠΡΟΤΕΡΑΙΟΤΗΤΕΣ!A:A,0))</f>
        <v>59.99999966154239</v>
      </c>
      <c r="W40" s="80"/>
    </row>
    <row r="41" spans="1:23" s="64" customFormat="1" ht="21" hidden="1" x14ac:dyDescent="0.25">
      <c r="A41" s="56" t="str">
        <f t="shared" si="1"/>
        <v>603.3.ΕΤΠ.Λ</v>
      </c>
      <c r="B41" s="57" t="s">
        <v>35</v>
      </c>
      <c r="C41" s="58" t="s">
        <v>36</v>
      </c>
      <c r="D41" s="47" t="s">
        <v>15</v>
      </c>
      <c r="E41" s="48" t="s">
        <v>79</v>
      </c>
      <c r="F41" s="47" t="s">
        <v>14</v>
      </c>
      <c r="G41" s="47" t="s">
        <v>80</v>
      </c>
      <c r="H41" s="48" t="s">
        <v>81</v>
      </c>
      <c r="I41" s="47" t="s">
        <v>22</v>
      </c>
      <c r="J41" s="48" t="s">
        <v>23</v>
      </c>
      <c r="K41" s="47" t="s">
        <v>82</v>
      </c>
      <c r="L41" s="48" t="s">
        <v>83</v>
      </c>
      <c r="M41" s="59">
        <v>43635809</v>
      </c>
      <c r="N41" s="59">
        <v>7700437.7233470101</v>
      </c>
      <c r="O41" s="60">
        <v>51336246.723347008</v>
      </c>
      <c r="P41" s="61">
        <v>-11600000</v>
      </c>
      <c r="Q41" s="71">
        <f t="shared" si="2"/>
        <v>-2047059</v>
      </c>
      <c r="R41" s="71">
        <f t="shared" si="3"/>
        <v>-13647059</v>
      </c>
      <c r="S41" s="62">
        <f t="shared" si="4"/>
        <v>32035809</v>
      </c>
      <c r="T41" s="62">
        <f t="shared" si="5"/>
        <v>5653378.7233470101</v>
      </c>
      <c r="U41" s="62">
        <f t="shared" si="6"/>
        <v>37689187.723347008</v>
      </c>
      <c r="V41" s="63">
        <f>INDEX(ΠΡΟΤΕΡΑΙΟΤΗΤΕΣ!I:I,MATCH('ΠΕΔΙΑ ΠΑΡΕΜΒΑΣΗΣ'!A41,ΠΡΟΤΕΡΑΙΟΤΗΤΕΣ!A:A,0))</f>
        <v>84.999998607523921</v>
      </c>
      <c r="W41" s="80"/>
    </row>
    <row r="42" spans="1:23" s="64" customFormat="1" ht="21" hidden="1" x14ac:dyDescent="0.25">
      <c r="A42" s="56" t="str">
        <f t="shared" si="1"/>
        <v>603.3.ΕΤΠ.Λ</v>
      </c>
      <c r="B42" s="57" t="s">
        <v>35</v>
      </c>
      <c r="C42" s="58" t="s">
        <v>36</v>
      </c>
      <c r="D42" s="47" t="s">
        <v>15</v>
      </c>
      <c r="E42" s="48" t="s">
        <v>79</v>
      </c>
      <c r="F42" s="47" t="s">
        <v>14</v>
      </c>
      <c r="G42" s="47" t="s">
        <v>80</v>
      </c>
      <c r="H42" s="48" t="s">
        <v>81</v>
      </c>
      <c r="I42" s="47" t="s">
        <v>22</v>
      </c>
      <c r="J42" s="48" t="s">
        <v>23</v>
      </c>
      <c r="K42" s="47" t="s">
        <v>84</v>
      </c>
      <c r="L42" s="48" t="s">
        <v>85</v>
      </c>
      <c r="M42" s="59">
        <v>8250180</v>
      </c>
      <c r="N42" s="59">
        <v>1455914.2766529901</v>
      </c>
      <c r="O42" s="60">
        <v>9706094.2766529899</v>
      </c>
      <c r="P42" s="65">
        <v>0</v>
      </c>
      <c r="Q42" s="71">
        <f t="shared" si="2"/>
        <v>0</v>
      </c>
      <c r="R42" s="71">
        <f t="shared" si="3"/>
        <v>0</v>
      </c>
      <c r="S42" s="62">
        <f t="shared" si="4"/>
        <v>8250180</v>
      </c>
      <c r="T42" s="62">
        <f t="shared" si="5"/>
        <v>1455914.2766529901</v>
      </c>
      <c r="U42" s="62">
        <f t="shared" si="6"/>
        <v>9706094.2766529899</v>
      </c>
      <c r="V42" s="63">
        <f>INDEX(ΠΡΟΤΕΡΑΙΟΤΗΤΕΣ!I:I,MATCH('ΠΕΔΙΑ ΠΑΡΕΜΒΑΣΗΣ'!A42,ΠΡΟΤΕΡΑΙΟΤΗΤΕΣ!A:A,0))</f>
        <v>84.999998607523921</v>
      </c>
      <c r="W42" s="80"/>
    </row>
    <row r="43" spans="1:23" s="64" customFormat="1" ht="21" hidden="1" x14ac:dyDescent="0.25">
      <c r="A43" s="56" t="str">
        <f t="shared" si="1"/>
        <v>603.3.ΕΤΠ.Μ</v>
      </c>
      <c r="B43" s="57" t="s">
        <v>35</v>
      </c>
      <c r="C43" s="58" t="s">
        <v>36</v>
      </c>
      <c r="D43" s="47" t="s">
        <v>15</v>
      </c>
      <c r="E43" s="48" t="s">
        <v>79</v>
      </c>
      <c r="F43" s="47" t="s">
        <v>14</v>
      </c>
      <c r="G43" s="47" t="s">
        <v>80</v>
      </c>
      <c r="H43" s="48" t="s">
        <v>81</v>
      </c>
      <c r="I43" s="47" t="s">
        <v>22</v>
      </c>
      <c r="J43" s="48" t="s">
        <v>24</v>
      </c>
      <c r="K43" s="47" t="s">
        <v>82</v>
      </c>
      <c r="L43" s="48" t="s">
        <v>83</v>
      </c>
      <c r="M43" s="59">
        <v>11851773</v>
      </c>
      <c r="N43" s="59">
        <v>7901183.4792372743</v>
      </c>
      <c r="O43" s="60">
        <v>19752956.479237273</v>
      </c>
      <c r="P43" s="61">
        <v>-3500000</v>
      </c>
      <c r="Q43" s="71">
        <f t="shared" si="2"/>
        <v>-2333334</v>
      </c>
      <c r="R43" s="71">
        <f t="shared" si="3"/>
        <v>-5833334</v>
      </c>
      <c r="S43" s="62">
        <f t="shared" si="4"/>
        <v>8351773</v>
      </c>
      <c r="T43" s="62">
        <f t="shared" si="5"/>
        <v>5567849.4792372743</v>
      </c>
      <c r="U43" s="62">
        <f t="shared" si="6"/>
        <v>13919622.479237273</v>
      </c>
      <c r="V43" s="63">
        <f>INDEX(ΠΡΟΤΕΡΑΙΟΤΗΤΕΣ!I:I,MATCH('ΠΕΔΙΑ ΠΑΡΕΜΒΑΣΗΣ'!A43,ΠΡΟΤΕΡΑΙΟΤΗΤΕΣ!A:A,0))</f>
        <v>59.999995506787222</v>
      </c>
      <c r="W43" s="80"/>
    </row>
    <row r="44" spans="1:23" s="64" customFormat="1" ht="21" hidden="1" x14ac:dyDescent="0.25">
      <c r="A44" s="56" t="str">
        <f t="shared" si="1"/>
        <v>603.3.ΕΤΠ.Μ</v>
      </c>
      <c r="B44" s="57" t="s">
        <v>35</v>
      </c>
      <c r="C44" s="58" t="s">
        <v>36</v>
      </c>
      <c r="D44" s="47" t="s">
        <v>15</v>
      </c>
      <c r="E44" s="48" t="s">
        <v>79</v>
      </c>
      <c r="F44" s="47" t="s">
        <v>14</v>
      </c>
      <c r="G44" s="47" t="s">
        <v>80</v>
      </c>
      <c r="H44" s="48" t="s">
        <v>81</v>
      </c>
      <c r="I44" s="47" t="s">
        <v>22</v>
      </c>
      <c r="J44" s="48" t="s">
        <v>24</v>
      </c>
      <c r="K44" s="47" t="s">
        <v>84</v>
      </c>
      <c r="L44" s="48" t="s">
        <v>85</v>
      </c>
      <c r="M44" s="59">
        <v>1501700</v>
      </c>
      <c r="N44" s="59">
        <v>1001133.520762726</v>
      </c>
      <c r="O44" s="60">
        <v>2502833.5207627257</v>
      </c>
      <c r="P44" s="65">
        <v>0</v>
      </c>
      <c r="Q44" s="71">
        <f t="shared" si="2"/>
        <v>0</v>
      </c>
      <c r="R44" s="71">
        <f t="shared" si="3"/>
        <v>0</v>
      </c>
      <c r="S44" s="62">
        <f t="shared" si="4"/>
        <v>1501700</v>
      </c>
      <c r="T44" s="62">
        <f t="shared" si="5"/>
        <v>1001133.520762726</v>
      </c>
      <c r="U44" s="62">
        <f t="shared" si="6"/>
        <v>2502833.5207627257</v>
      </c>
      <c r="V44" s="63">
        <f>INDEX(ΠΡΟΤΕΡΑΙΟΤΗΤΕΣ!I:I,MATCH('ΠΕΔΙΑ ΠΑΡΕΜΒΑΣΗΣ'!A44,ΠΡΟΤΕΡΑΙΟΤΗΤΕΣ!A:A,0))</f>
        <v>59.999995506787222</v>
      </c>
      <c r="W44" s="80"/>
    </row>
    <row r="45" spans="1:23" s="64" customFormat="1" ht="21" hidden="1" x14ac:dyDescent="0.25">
      <c r="A45" s="56" t="str">
        <f t="shared" si="1"/>
        <v>603.6.ΕΤΠ.Λ</v>
      </c>
      <c r="B45" s="57" t="s">
        <v>35</v>
      </c>
      <c r="C45" s="58" t="s">
        <v>36</v>
      </c>
      <c r="D45" s="47" t="s">
        <v>18</v>
      </c>
      <c r="E45" s="48" t="s">
        <v>86</v>
      </c>
      <c r="F45" s="47" t="s">
        <v>14</v>
      </c>
      <c r="G45" s="47" t="s">
        <v>80</v>
      </c>
      <c r="H45" s="48" t="s">
        <v>81</v>
      </c>
      <c r="I45" s="47" t="s">
        <v>22</v>
      </c>
      <c r="J45" s="48" t="s">
        <v>23</v>
      </c>
      <c r="K45" s="47" t="s">
        <v>87</v>
      </c>
      <c r="L45" s="48" t="s">
        <v>88</v>
      </c>
      <c r="M45" s="59">
        <v>16803996</v>
      </c>
      <c r="N45" s="59">
        <v>2965411.6666666665</v>
      </c>
      <c r="O45" s="60">
        <v>19769407.666666668</v>
      </c>
      <c r="P45" s="61">
        <v>20000000</v>
      </c>
      <c r="Q45" s="71">
        <f t="shared" si="2"/>
        <v>3529412</v>
      </c>
      <c r="R45" s="71">
        <f t="shared" si="3"/>
        <v>23529412</v>
      </c>
      <c r="S45" s="62">
        <f t="shared" si="4"/>
        <v>36803996</v>
      </c>
      <c r="T45" s="62">
        <f t="shared" si="5"/>
        <v>6494823.666666666</v>
      </c>
      <c r="U45" s="62">
        <f t="shared" si="6"/>
        <v>43298819.666666672</v>
      </c>
      <c r="V45" s="63">
        <f>INDEX(ΠΡΟΤΕΡΑΙΟΤΗΤΕΣ!I:I,MATCH('ΠΕΔΙΑ ΠΑΡΕΜΒΑΣΗΣ'!A45,ΠΡΟΤΕΡΑΙΟΤΗΤΕΣ!A:A,0))</f>
        <v>84.999997386534403</v>
      </c>
      <c r="W45" s="80"/>
    </row>
    <row r="46" spans="1:23" s="64" customFormat="1" ht="21" hidden="1" x14ac:dyDescent="0.25">
      <c r="A46" s="56" t="str">
        <f t="shared" si="1"/>
        <v>603.6.ΕΤΠ.Λ</v>
      </c>
      <c r="B46" s="57" t="s">
        <v>35</v>
      </c>
      <c r="C46" s="58" t="s">
        <v>36</v>
      </c>
      <c r="D46" s="47" t="s">
        <v>18</v>
      </c>
      <c r="E46" s="48" t="s">
        <v>86</v>
      </c>
      <c r="F46" s="47" t="s">
        <v>14</v>
      </c>
      <c r="G46" s="47" t="s">
        <v>80</v>
      </c>
      <c r="H46" s="48" t="s">
        <v>81</v>
      </c>
      <c r="I46" s="47" t="s">
        <v>22</v>
      </c>
      <c r="J46" s="48" t="s">
        <v>23</v>
      </c>
      <c r="K46" s="47" t="s">
        <v>89</v>
      </c>
      <c r="L46" s="48" t="s">
        <v>90</v>
      </c>
      <c r="M46" s="59">
        <v>33607992</v>
      </c>
      <c r="N46" s="59">
        <v>5930823.333333333</v>
      </c>
      <c r="O46" s="60">
        <v>39538815.333333336</v>
      </c>
      <c r="P46" s="67">
        <v>-20000000</v>
      </c>
      <c r="Q46" s="71">
        <f t="shared" si="2"/>
        <v>-3529412</v>
      </c>
      <c r="R46" s="71">
        <f t="shared" si="3"/>
        <v>-23529412</v>
      </c>
      <c r="S46" s="62">
        <f t="shared" si="4"/>
        <v>13607992</v>
      </c>
      <c r="T46" s="62">
        <f t="shared" si="5"/>
        <v>2401411.333333333</v>
      </c>
      <c r="U46" s="62">
        <f t="shared" si="6"/>
        <v>16009403.333333336</v>
      </c>
      <c r="V46" s="63">
        <f>INDEX(ΠΡΟΤΕΡΑΙΟΤΗΤΕΣ!I:I,MATCH('ΠΕΔΙΑ ΠΑΡΕΜΒΑΣΗΣ'!A46,ΠΡΟΤΕΡΑΙΟΤΗΤΕΣ!A:A,0))</f>
        <v>84.999997386534403</v>
      </c>
      <c r="W46" s="80"/>
    </row>
    <row r="47" spans="1:23" s="64" customFormat="1" ht="21" hidden="1" x14ac:dyDescent="0.25">
      <c r="A47" s="56" t="str">
        <f t="shared" si="1"/>
        <v>603.6.ΕΤΠ.Μ</v>
      </c>
      <c r="B47" s="57" t="s">
        <v>35</v>
      </c>
      <c r="C47" s="58" t="s">
        <v>36</v>
      </c>
      <c r="D47" s="47" t="s">
        <v>18</v>
      </c>
      <c r="E47" s="48" t="s">
        <v>86</v>
      </c>
      <c r="F47" s="47" t="s">
        <v>14</v>
      </c>
      <c r="G47" s="47" t="s">
        <v>80</v>
      </c>
      <c r="H47" s="48" t="s">
        <v>81</v>
      </c>
      <c r="I47" s="47" t="s">
        <v>22</v>
      </c>
      <c r="J47" s="48" t="s">
        <v>24</v>
      </c>
      <c r="K47" s="47" t="s">
        <v>87</v>
      </c>
      <c r="L47" s="48" t="s">
        <v>88</v>
      </c>
      <c r="M47" s="59">
        <v>2876809</v>
      </c>
      <c r="N47" s="59">
        <v>1917873.0000001159</v>
      </c>
      <c r="O47" s="60">
        <v>4794682.0000001155</v>
      </c>
      <c r="P47" s="61">
        <v>3000000</v>
      </c>
      <c r="Q47" s="71">
        <f t="shared" si="2"/>
        <v>2000000</v>
      </c>
      <c r="R47" s="71">
        <f t="shared" si="3"/>
        <v>5000000</v>
      </c>
      <c r="S47" s="62">
        <f t="shared" si="4"/>
        <v>5876809</v>
      </c>
      <c r="T47" s="62">
        <f t="shared" si="5"/>
        <v>3917873.0000001159</v>
      </c>
      <c r="U47" s="62">
        <f t="shared" si="6"/>
        <v>9794682.0000001155</v>
      </c>
      <c r="V47" s="63">
        <f>INDEX(ΠΡΟΤΕΡΑΙΟΤΗΤΕΣ!I:I,MATCH('ΠΕΔΙΑ ΠΑΡΕΜΒΑΣΗΣ'!A47,ΠΡΟΤΕΡΑΙΟΤΗΤΕΣ!A:A,0))</f>
        <v>59.999995828710446</v>
      </c>
      <c r="W47" s="80"/>
    </row>
    <row r="48" spans="1:23" s="64" customFormat="1" ht="21" hidden="1" x14ac:dyDescent="0.25">
      <c r="A48" s="56" t="str">
        <f t="shared" si="1"/>
        <v>603.6.ΕΤΠ.Μ</v>
      </c>
      <c r="B48" s="57" t="s">
        <v>35</v>
      </c>
      <c r="C48" s="58" t="s">
        <v>36</v>
      </c>
      <c r="D48" s="47" t="s">
        <v>18</v>
      </c>
      <c r="E48" s="48" t="s">
        <v>86</v>
      </c>
      <c r="F48" s="47" t="s">
        <v>14</v>
      </c>
      <c r="G48" s="47" t="s">
        <v>80</v>
      </c>
      <c r="H48" s="48" t="s">
        <v>81</v>
      </c>
      <c r="I48" s="47" t="s">
        <v>22</v>
      </c>
      <c r="J48" s="48" t="s">
        <v>24</v>
      </c>
      <c r="K48" s="47" t="s">
        <v>89</v>
      </c>
      <c r="L48" s="48" t="s">
        <v>90</v>
      </c>
      <c r="M48" s="59">
        <v>5753615</v>
      </c>
      <c r="N48" s="59">
        <v>3835743.9999998841</v>
      </c>
      <c r="O48" s="60">
        <v>9589358.9999998845</v>
      </c>
      <c r="P48" s="61">
        <v>-3000000</v>
      </c>
      <c r="Q48" s="71">
        <f t="shared" si="2"/>
        <v>-2000000</v>
      </c>
      <c r="R48" s="71">
        <f t="shared" si="3"/>
        <v>-5000000</v>
      </c>
      <c r="S48" s="62">
        <f t="shared" si="4"/>
        <v>2753615</v>
      </c>
      <c r="T48" s="62">
        <f t="shared" si="5"/>
        <v>1835743.9999998841</v>
      </c>
      <c r="U48" s="62">
        <f t="shared" si="6"/>
        <v>4589358.9999998845</v>
      </c>
      <c r="V48" s="63">
        <f>INDEX(ΠΡΟΤΕΡΑΙΟΤΗΤΕΣ!I:I,MATCH('ΠΕΔΙΑ ΠΑΡΕΜΒΑΣΗΣ'!A48,ΠΡΟΤΕΡΑΙΟΤΗΤΕΣ!A:A,0))</f>
        <v>59.999995828710446</v>
      </c>
      <c r="W48" s="80"/>
    </row>
    <row r="49" spans="1:23" s="64" customFormat="1" ht="21" hidden="1" x14ac:dyDescent="0.25">
      <c r="A49" s="56" t="str">
        <f t="shared" si="1"/>
        <v>603.7.ΕΤΠ.Λ</v>
      </c>
      <c r="B49" s="57" t="s">
        <v>35</v>
      </c>
      <c r="C49" s="58" t="s">
        <v>36</v>
      </c>
      <c r="D49" s="47" t="s">
        <v>19</v>
      </c>
      <c r="E49" s="48" t="s">
        <v>91</v>
      </c>
      <c r="F49" s="47" t="s">
        <v>14</v>
      </c>
      <c r="G49" s="47" t="s">
        <v>92</v>
      </c>
      <c r="H49" s="48" t="s">
        <v>93</v>
      </c>
      <c r="I49" s="47" t="s">
        <v>22</v>
      </c>
      <c r="J49" s="48" t="s">
        <v>23</v>
      </c>
      <c r="K49" s="47" t="s">
        <v>94</v>
      </c>
      <c r="L49" s="48" t="s">
        <v>95</v>
      </c>
      <c r="M49" s="59">
        <v>21862965</v>
      </c>
      <c r="N49" s="59">
        <v>3858171</v>
      </c>
      <c r="O49" s="60">
        <v>25721136</v>
      </c>
      <c r="P49" s="61">
        <v>-4250000</v>
      </c>
      <c r="Q49" s="71">
        <f t="shared" si="2"/>
        <v>-750000</v>
      </c>
      <c r="R49" s="71">
        <f t="shared" si="3"/>
        <v>-5000000</v>
      </c>
      <c r="S49" s="62">
        <f t="shared" si="4"/>
        <v>17612965</v>
      </c>
      <c r="T49" s="62">
        <f t="shared" si="5"/>
        <v>3108171</v>
      </c>
      <c r="U49" s="62">
        <f t="shared" si="6"/>
        <v>20721136</v>
      </c>
      <c r="V49" s="63">
        <f>INDEX(ΠΡΟΤΕΡΑΙΟΤΗΤΕΣ!I:I,MATCH('ΠΕΔΙΑ ΠΑΡΕΜΒΑΣΗΣ'!A49,ΠΡΟΤΕΡΑΙΟΤΗΤΕΣ!A:A,0))</f>
        <v>84.999997667288099</v>
      </c>
      <c r="W49" s="80"/>
    </row>
    <row r="50" spans="1:23" s="64" customFormat="1" ht="21" hidden="1" x14ac:dyDescent="0.25">
      <c r="A50" s="56" t="str">
        <f t="shared" si="1"/>
        <v>603.7.ΕΤΠ.Μ</v>
      </c>
      <c r="B50" s="57" t="s">
        <v>35</v>
      </c>
      <c r="C50" s="58" t="s">
        <v>36</v>
      </c>
      <c r="D50" s="47" t="s">
        <v>19</v>
      </c>
      <c r="E50" s="48" t="s">
        <v>91</v>
      </c>
      <c r="F50" s="47" t="s">
        <v>14</v>
      </c>
      <c r="G50" s="47" t="s">
        <v>92</v>
      </c>
      <c r="H50" s="48" t="s">
        <v>93</v>
      </c>
      <c r="I50" s="47" t="s">
        <v>22</v>
      </c>
      <c r="J50" s="48" t="s">
        <v>24</v>
      </c>
      <c r="K50" s="47" t="s">
        <v>94</v>
      </c>
      <c r="L50" s="48" t="s">
        <v>95</v>
      </c>
      <c r="M50" s="59">
        <v>3979500</v>
      </c>
      <c r="N50" s="59">
        <v>2653000</v>
      </c>
      <c r="O50" s="60">
        <v>6632500</v>
      </c>
      <c r="P50" s="61">
        <v>-750000</v>
      </c>
      <c r="Q50" s="71">
        <f t="shared" si="2"/>
        <v>-500000</v>
      </c>
      <c r="R50" s="71">
        <f t="shared" si="3"/>
        <v>-1250000</v>
      </c>
      <c r="S50" s="62">
        <f t="shared" si="4"/>
        <v>3229500</v>
      </c>
      <c r="T50" s="62">
        <f t="shared" si="5"/>
        <v>2153000</v>
      </c>
      <c r="U50" s="62">
        <f t="shared" si="6"/>
        <v>5382500</v>
      </c>
      <c r="V50" s="63">
        <f>INDEX(ΠΡΟΤΕΡΑΙΟΤΗΤΕΣ!I:I,MATCH('ΠΕΔΙΑ ΠΑΡΕΜΒΑΣΗΣ'!A50,ΠΡΟΤΕΡΑΙΟΤΗΤΕΣ!A:A,0))</f>
        <v>60</v>
      </c>
      <c r="W50" s="80"/>
    </row>
    <row r="51" spans="1:23" s="64" customFormat="1" ht="21" hidden="1" x14ac:dyDescent="0.25">
      <c r="A51" s="56" t="str">
        <f t="shared" si="1"/>
        <v>603.8.ΕΤΠ.Λ</v>
      </c>
      <c r="B51" s="57" t="s">
        <v>35</v>
      </c>
      <c r="C51" s="58" t="s">
        <v>36</v>
      </c>
      <c r="D51" s="47" t="s">
        <v>20</v>
      </c>
      <c r="E51" s="48" t="s">
        <v>96</v>
      </c>
      <c r="F51" s="47" t="s">
        <v>21</v>
      </c>
      <c r="G51" s="47" t="s">
        <v>25</v>
      </c>
      <c r="H51" s="48" t="s">
        <v>26</v>
      </c>
      <c r="I51" s="47" t="s">
        <v>22</v>
      </c>
      <c r="J51" s="48" t="s">
        <v>23</v>
      </c>
      <c r="K51" s="47" t="s">
        <v>27</v>
      </c>
      <c r="L51" s="48" t="s">
        <v>28</v>
      </c>
      <c r="M51" s="59">
        <v>1076423</v>
      </c>
      <c r="N51" s="59">
        <v>189957.1588235368</v>
      </c>
      <c r="O51" s="60">
        <v>1266380.1588235367</v>
      </c>
      <c r="P51" s="65">
        <v>0</v>
      </c>
      <c r="Q51" s="71">
        <f t="shared" si="2"/>
        <v>0</v>
      </c>
      <c r="R51" s="71">
        <f t="shared" si="3"/>
        <v>0</v>
      </c>
      <c r="S51" s="62">
        <f t="shared" si="4"/>
        <v>1076423</v>
      </c>
      <c r="T51" s="62">
        <f t="shared" si="5"/>
        <v>189957.1588235368</v>
      </c>
      <c r="U51" s="62">
        <f t="shared" si="6"/>
        <v>1266380.1588235367</v>
      </c>
      <c r="V51" s="63">
        <f>INDEX(ΠΡΟΤΕΡΑΙΟΤΗΤΕΣ!I:I,MATCH('ΠΕΔΙΑ ΠΑΡΕΜΒΑΣΗΣ'!A51,ΠΡΟΤΕΡΑΙΟΤΗΤΕΣ!A:A,0))</f>
        <v>84.999989339693514</v>
      </c>
      <c r="W51" s="80"/>
    </row>
    <row r="52" spans="1:23" s="64" customFormat="1" ht="21" hidden="1" x14ac:dyDescent="0.25">
      <c r="A52" s="56" t="str">
        <f t="shared" si="1"/>
        <v>603.8.ΕΤΠ.Λ</v>
      </c>
      <c r="B52" s="57" t="s">
        <v>35</v>
      </c>
      <c r="C52" s="58" t="s">
        <v>36</v>
      </c>
      <c r="D52" s="47" t="s">
        <v>20</v>
      </c>
      <c r="E52" s="48" t="s">
        <v>96</v>
      </c>
      <c r="F52" s="47" t="s">
        <v>21</v>
      </c>
      <c r="G52" s="47" t="s">
        <v>25</v>
      </c>
      <c r="H52" s="48" t="s">
        <v>26</v>
      </c>
      <c r="I52" s="47" t="s">
        <v>22</v>
      </c>
      <c r="J52" s="48" t="s">
        <v>23</v>
      </c>
      <c r="K52" s="47" t="s">
        <v>29</v>
      </c>
      <c r="L52" s="48" t="s">
        <v>30</v>
      </c>
      <c r="M52" s="59">
        <v>1435230</v>
      </c>
      <c r="N52" s="59">
        <v>253276.09411755853</v>
      </c>
      <c r="O52" s="60">
        <v>1688506.0941175586</v>
      </c>
      <c r="P52" s="65">
        <v>0</v>
      </c>
      <c r="Q52" s="71">
        <f t="shared" si="2"/>
        <v>0</v>
      </c>
      <c r="R52" s="71">
        <f t="shared" si="3"/>
        <v>0</v>
      </c>
      <c r="S52" s="62">
        <f t="shared" si="4"/>
        <v>1435230</v>
      </c>
      <c r="T52" s="62">
        <f t="shared" si="5"/>
        <v>253276.09411755853</v>
      </c>
      <c r="U52" s="62">
        <f t="shared" si="6"/>
        <v>1688506.0941175586</v>
      </c>
      <c r="V52" s="63">
        <f>INDEX(ΠΡΟΤΕΡΑΙΟΤΗΤΕΣ!I:I,MATCH('ΠΕΔΙΑ ΠΑΡΕΜΒΑΣΗΣ'!A52,ΠΡΟΤΕΡΑΙΟΤΗΤΕΣ!A:A,0))</f>
        <v>84.999989339693514</v>
      </c>
      <c r="W52" s="80"/>
    </row>
    <row r="53" spans="1:23" s="64" customFormat="1" ht="21" hidden="1" x14ac:dyDescent="0.25">
      <c r="A53" s="56" t="str">
        <f t="shared" si="1"/>
        <v>603.8.ΕΤΠ.Λ</v>
      </c>
      <c r="B53" s="57" t="s">
        <v>35</v>
      </c>
      <c r="C53" s="58" t="s">
        <v>36</v>
      </c>
      <c r="D53" s="47" t="s">
        <v>20</v>
      </c>
      <c r="E53" s="48" t="s">
        <v>96</v>
      </c>
      <c r="F53" s="47" t="s">
        <v>21</v>
      </c>
      <c r="G53" s="47" t="s">
        <v>25</v>
      </c>
      <c r="H53" s="48" t="s">
        <v>26</v>
      </c>
      <c r="I53" s="47" t="s">
        <v>22</v>
      </c>
      <c r="J53" s="48" t="s">
        <v>23</v>
      </c>
      <c r="K53" s="47" t="s">
        <v>31</v>
      </c>
      <c r="L53" s="48" t="s">
        <v>32</v>
      </c>
      <c r="M53" s="59">
        <v>1435230</v>
      </c>
      <c r="N53" s="59">
        <v>253276.09411755853</v>
      </c>
      <c r="O53" s="60">
        <v>1688506.0941175586</v>
      </c>
      <c r="P53" s="65">
        <v>0</v>
      </c>
      <c r="Q53" s="71">
        <f t="shared" si="2"/>
        <v>0</v>
      </c>
      <c r="R53" s="71">
        <f t="shared" si="3"/>
        <v>0</v>
      </c>
      <c r="S53" s="62">
        <f t="shared" si="4"/>
        <v>1435230</v>
      </c>
      <c r="T53" s="62">
        <f t="shared" si="5"/>
        <v>253276.09411755853</v>
      </c>
      <c r="U53" s="62">
        <f t="shared" si="6"/>
        <v>1688506.0941175586</v>
      </c>
      <c r="V53" s="63">
        <f>INDEX(ΠΡΟΤΕΡΑΙΟΤΗΤΕΣ!I:I,MATCH('ΠΕΔΙΑ ΠΑΡΕΜΒΑΣΗΣ'!A53,ΠΡΟΤΕΡΑΙΟΤΗΤΕΣ!A:A,0))</f>
        <v>84.999989339693514</v>
      </c>
      <c r="W53" s="80"/>
    </row>
    <row r="54" spans="1:23" s="64" customFormat="1" ht="21" hidden="1" x14ac:dyDescent="0.25">
      <c r="A54" s="56" t="str">
        <f t="shared" si="1"/>
        <v>603.8.ΕΤΠ.Λ</v>
      </c>
      <c r="B54" s="57" t="s">
        <v>35</v>
      </c>
      <c r="C54" s="58" t="s">
        <v>36</v>
      </c>
      <c r="D54" s="47" t="s">
        <v>20</v>
      </c>
      <c r="E54" s="48" t="s">
        <v>96</v>
      </c>
      <c r="F54" s="47" t="s">
        <v>21</v>
      </c>
      <c r="G54" s="47" t="s">
        <v>25</v>
      </c>
      <c r="H54" s="48" t="s">
        <v>26</v>
      </c>
      <c r="I54" s="47" t="s">
        <v>22</v>
      </c>
      <c r="J54" s="48" t="s">
        <v>23</v>
      </c>
      <c r="K54" s="47" t="s">
        <v>33</v>
      </c>
      <c r="L54" s="48" t="s">
        <v>34</v>
      </c>
      <c r="M54" s="59">
        <v>3229270</v>
      </c>
      <c r="N54" s="59">
        <v>569871.65294134617</v>
      </c>
      <c r="O54" s="60">
        <v>3799141.6529413462</v>
      </c>
      <c r="P54" s="65">
        <v>0</v>
      </c>
      <c r="Q54" s="71">
        <f t="shared" si="2"/>
        <v>0</v>
      </c>
      <c r="R54" s="71">
        <f t="shared" si="3"/>
        <v>0</v>
      </c>
      <c r="S54" s="62">
        <f t="shared" si="4"/>
        <v>3229270</v>
      </c>
      <c r="T54" s="62">
        <f t="shared" si="5"/>
        <v>569871.65294134617</v>
      </c>
      <c r="U54" s="62">
        <f t="shared" si="6"/>
        <v>3799141.6529413462</v>
      </c>
      <c r="V54" s="63">
        <f>INDEX(ΠΡΟΤΕΡΑΙΟΤΗΤΕΣ!I:I,MATCH('ΠΕΔΙΑ ΠΑΡΕΜΒΑΣΗΣ'!A54,ΠΡΟΤΕΡΑΙΟΤΗΤΕΣ!A:A,0))</f>
        <v>84.999989339693514</v>
      </c>
      <c r="W54" s="80"/>
    </row>
    <row r="55" spans="1:23" s="64" customFormat="1" ht="21" hidden="1" x14ac:dyDescent="0.25">
      <c r="A55" s="56" t="str">
        <f t="shared" si="1"/>
        <v>603.8.ΕΤΠ.Μ</v>
      </c>
      <c r="B55" s="57" t="s">
        <v>35</v>
      </c>
      <c r="C55" s="58" t="s">
        <v>36</v>
      </c>
      <c r="D55" s="47" t="s">
        <v>20</v>
      </c>
      <c r="E55" s="48" t="s">
        <v>96</v>
      </c>
      <c r="F55" s="47" t="s">
        <v>21</v>
      </c>
      <c r="G55" s="47" t="s">
        <v>25</v>
      </c>
      <c r="H55" s="48" t="s">
        <v>26</v>
      </c>
      <c r="I55" s="47" t="s">
        <v>22</v>
      </c>
      <c r="J55" s="48" t="s">
        <v>24</v>
      </c>
      <c r="K55" s="47" t="s">
        <v>27</v>
      </c>
      <c r="L55" s="48" t="s">
        <v>28</v>
      </c>
      <c r="M55" s="59">
        <v>263039</v>
      </c>
      <c r="N55" s="59">
        <v>175359.53333496809</v>
      </c>
      <c r="O55" s="60">
        <v>438398.53333496809</v>
      </c>
      <c r="P55" s="65">
        <v>0</v>
      </c>
      <c r="Q55" s="71">
        <f t="shared" si="2"/>
        <v>0</v>
      </c>
      <c r="R55" s="71">
        <f t="shared" si="3"/>
        <v>0</v>
      </c>
      <c r="S55" s="62">
        <f t="shared" si="4"/>
        <v>263039</v>
      </c>
      <c r="T55" s="62">
        <f t="shared" si="5"/>
        <v>175359.53333496809</v>
      </c>
      <c r="U55" s="62">
        <f t="shared" si="6"/>
        <v>438398.53333496809</v>
      </c>
      <c r="V55" s="63">
        <f>INDEX(ΠΡΟΤΕΡΑΙΟΤΗΤΕΣ!I:I,MATCH('ΠΕΔΙΑ ΠΑΡΕΜΒΑΣΗΣ'!A55,ΠΡΟΤΕΡΑΙΟΤΗΤΕΣ!A:A,0))</f>
        <v>59.999972627421919</v>
      </c>
      <c r="W55" s="80"/>
    </row>
    <row r="56" spans="1:23" s="64" customFormat="1" ht="21" hidden="1" x14ac:dyDescent="0.25">
      <c r="A56" s="56" t="str">
        <f t="shared" si="1"/>
        <v>603.8.ΕΤΠ.Μ</v>
      </c>
      <c r="B56" s="57" t="s">
        <v>35</v>
      </c>
      <c r="C56" s="58" t="s">
        <v>36</v>
      </c>
      <c r="D56" s="47" t="s">
        <v>20</v>
      </c>
      <c r="E56" s="48" t="s">
        <v>96</v>
      </c>
      <c r="F56" s="47" t="s">
        <v>21</v>
      </c>
      <c r="G56" s="47" t="s">
        <v>25</v>
      </c>
      <c r="H56" s="48" t="s">
        <v>26</v>
      </c>
      <c r="I56" s="47" t="s">
        <v>22</v>
      </c>
      <c r="J56" s="48" t="s">
        <v>24</v>
      </c>
      <c r="K56" s="47" t="s">
        <v>29</v>
      </c>
      <c r="L56" s="48" t="s">
        <v>30</v>
      </c>
      <c r="M56" s="59">
        <v>350715</v>
      </c>
      <c r="N56" s="59">
        <v>233810.26666605839</v>
      </c>
      <c r="O56" s="60">
        <v>584525.26666605833</v>
      </c>
      <c r="P56" s="65">
        <v>0</v>
      </c>
      <c r="Q56" s="71">
        <f t="shared" si="2"/>
        <v>0</v>
      </c>
      <c r="R56" s="71">
        <f t="shared" si="3"/>
        <v>0</v>
      </c>
      <c r="S56" s="62">
        <f t="shared" si="4"/>
        <v>350715</v>
      </c>
      <c r="T56" s="62">
        <f t="shared" si="5"/>
        <v>233810.26666605839</v>
      </c>
      <c r="U56" s="62">
        <f t="shared" si="6"/>
        <v>584525.26666605833</v>
      </c>
      <c r="V56" s="63">
        <f>INDEX(ΠΡΟΤΕΡΑΙΟΤΗΤΕΣ!I:I,MATCH('ΠΕΔΙΑ ΠΑΡΕΜΒΑΣΗΣ'!A56,ΠΡΟΤΕΡΑΙΟΤΗΤΕΣ!A:A,0))</f>
        <v>59.999972627421919</v>
      </c>
      <c r="W56" s="80"/>
    </row>
    <row r="57" spans="1:23" s="64" customFormat="1" ht="21" hidden="1" x14ac:dyDescent="0.25">
      <c r="A57" s="56" t="str">
        <f t="shared" si="1"/>
        <v>603.8.ΕΤΠ.Μ</v>
      </c>
      <c r="B57" s="57" t="s">
        <v>35</v>
      </c>
      <c r="C57" s="58" t="s">
        <v>36</v>
      </c>
      <c r="D57" s="47" t="s">
        <v>20</v>
      </c>
      <c r="E57" s="48" t="s">
        <v>96</v>
      </c>
      <c r="F57" s="47" t="s">
        <v>21</v>
      </c>
      <c r="G57" s="47" t="s">
        <v>25</v>
      </c>
      <c r="H57" s="48" t="s">
        <v>26</v>
      </c>
      <c r="I57" s="47" t="s">
        <v>22</v>
      </c>
      <c r="J57" s="48" t="s">
        <v>24</v>
      </c>
      <c r="K57" s="47" t="s">
        <v>31</v>
      </c>
      <c r="L57" s="48" t="s">
        <v>32</v>
      </c>
      <c r="M57" s="59">
        <v>350715</v>
      </c>
      <c r="N57" s="59">
        <v>233810.26666605839</v>
      </c>
      <c r="O57" s="60">
        <v>584525.26666605833</v>
      </c>
      <c r="P57" s="65">
        <v>0</v>
      </c>
      <c r="Q57" s="71">
        <f t="shared" si="2"/>
        <v>0</v>
      </c>
      <c r="R57" s="71">
        <f t="shared" si="3"/>
        <v>0</v>
      </c>
      <c r="S57" s="62">
        <f t="shared" si="4"/>
        <v>350715</v>
      </c>
      <c r="T57" s="62">
        <f t="shared" si="5"/>
        <v>233810.26666605839</v>
      </c>
      <c r="U57" s="62">
        <f t="shared" si="6"/>
        <v>584525.26666605833</v>
      </c>
      <c r="V57" s="63">
        <f>INDEX(ΠΡΟΤΕΡΑΙΟΤΗΤΕΣ!I:I,MATCH('ΠΕΔΙΑ ΠΑΡΕΜΒΑΣΗΣ'!A57,ΠΡΟΤΕΡΑΙΟΤΗΤΕΣ!A:A,0))</f>
        <v>59.999972627421919</v>
      </c>
      <c r="W57" s="80"/>
    </row>
    <row r="58" spans="1:23" s="64" customFormat="1" ht="21" hidden="1" x14ac:dyDescent="0.25">
      <c r="A58" s="56" t="str">
        <f t="shared" ref="A58" si="14">B58&amp;"."&amp;D58&amp;"."&amp;LEFT(I58,3)&amp;"."&amp;LEFT(J58,1)</f>
        <v>603.8.ΕΤΠ.Μ</v>
      </c>
      <c r="B58" s="57" t="s">
        <v>35</v>
      </c>
      <c r="C58" s="58" t="s">
        <v>36</v>
      </c>
      <c r="D58" s="47" t="s">
        <v>20</v>
      </c>
      <c r="E58" s="48" t="s">
        <v>96</v>
      </c>
      <c r="F58" s="47" t="s">
        <v>21</v>
      </c>
      <c r="G58" s="47" t="s">
        <v>25</v>
      </c>
      <c r="H58" s="48" t="s">
        <v>26</v>
      </c>
      <c r="I58" s="47" t="s">
        <v>22</v>
      </c>
      <c r="J58" s="48" t="s">
        <v>24</v>
      </c>
      <c r="K58" s="47" t="s">
        <v>33</v>
      </c>
      <c r="L58" s="48" t="s">
        <v>34</v>
      </c>
      <c r="M58" s="59">
        <v>789110</v>
      </c>
      <c r="N58" s="59">
        <v>526073.93333291519</v>
      </c>
      <c r="O58" s="60">
        <v>1315183.9333329152</v>
      </c>
      <c r="P58" s="65">
        <v>0</v>
      </c>
      <c r="Q58" s="71">
        <f t="shared" ref="Q58" si="15">ROUND(P58/V58%-P58,0)</f>
        <v>0</v>
      </c>
      <c r="R58" s="71">
        <f t="shared" ref="R58" si="16">+P58+Q58</f>
        <v>0</v>
      </c>
      <c r="S58" s="62">
        <f t="shared" ref="S58" si="17">+M58+P58</f>
        <v>789110</v>
      </c>
      <c r="T58" s="62">
        <f t="shared" ref="T58" si="18">+N58+Q58</f>
        <v>526073.93333291519</v>
      </c>
      <c r="U58" s="62">
        <f t="shared" ref="U58" si="19">+O58+R58</f>
        <v>1315183.9333329152</v>
      </c>
      <c r="V58" s="63">
        <f>INDEX(ΠΡΟΤΕΡΑΙΟΤΗΤΕΣ!I:I,MATCH('ΠΕΔΙΑ ΠΑΡΕΜΒΑΣΗΣ'!A58,ΠΡΟΤΕΡΑΙΟΤΗΤΕΣ!A:A,0))</f>
        <v>59.999972627421919</v>
      </c>
      <c r="W58" s="80"/>
    </row>
    <row r="59" spans="1:23" s="64" customFormat="1" ht="21" x14ac:dyDescent="0.25">
      <c r="A59" s="56" t="str">
        <f t="shared" ref="A59:A77" si="20">B59&amp;"."&amp;D59&amp;"."&amp;LEFT(I59,3)&amp;"."&amp;LEFT(J59,1)</f>
        <v>603.1.ΤΣ.Δ</v>
      </c>
      <c r="B59" s="57" t="s">
        <v>35</v>
      </c>
      <c r="C59" s="58" t="s">
        <v>36</v>
      </c>
      <c r="D59" s="47" t="s">
        <v>13</v>
      </c>
      <c r="E59" s="48" t="s">
        <v>37</v>
      </c>
      <c r="F59" s="47" t="s">
        <v>14</v>
      </c>
      <c r="G59" s="47" t="s">
        <v>38</v>
      </c>
      <c r="H59" s="48" t="s">
        <v>39</v>
      </c>
      <c r="I59" s="47" t="s">
        <v>114</v>
      </c>
      <c r="J59" s="48" t="s">
        <v>111</v>
      </c>
      <c r="K59" s="47" t="s">
        <v>42</v>
      </c>
      <c r="L59" s="48" t="s">
        <v>43</v>
      </c>
      <c r="M59" s="59">
        <v>70000000</v>
      </c>
      <c r="N59" s="59">
        <v>12352941.704857929</v>
      </c>
      <c r="O59" s="60">
        <v>82352941.704857931</v>
      </c>
      <c r="P59" s="65">
        <v>0</v>
      </c>
      <c r="Q59" s="71">
        <f t="shared" ref="Q59:Q75" si="21">ROUND(P59/V59%-P59,0)</f>
        <v>0</v>
      </c>
      <c r="R59" s="71">
        <f t="shared" ref="R59:R75" si="22">+P59+Q59</f>
        <v>0</v>
      </c>
      <c r="S59" s="62">
        <f t="shared" ref="S59:S77" si="23">+M59+P59</f>
        <v>70000000</v>
      </c>
      <c r="T59" s="62">
        <f t="shared" ref="T59:T77" si="24">+N59+Q59</f>
        <v>12352941.704857929</v>
      </c>
      <c r="U59" s="62">
        <f t="shared" ref="U59:U77" si="25">+O59+R59</f>
        <v>82352941.704857931</v>
      </c>
      <c r="V59" s="63">
        <f>INDEX(ΠΡΟΤΕΡΑΙΟΤΗΤΕΣ!I:I,MATCH('ΠΕΔΙΑ ΠΑΡΕΜΒΑΣΗΣ'!A59,ΠΡΟΤΕΡΑΙΟΤΗΤΕΣ!A:A,0))</f>
        <v>84.999999454628778</v>
      </c>
      <c r="W59" s="80"/>
    </row>
    <row r="60" spans="1:23" s="64" customFormat="1" ht="21" hidden="1" x14ac:dyDescent="0.25">
      <c r="A60" s="56" t="str">
        <f t="shared" si="20"/>
        <v>603.1.ΤΣ.Δ</v>
      </c>
      <c r="B60" s="57" t="s">
        <v>35</v>
      </c>
      <c r="C60" s="58" t="s">
        <v>36</v>
      </c>
      <c r="D60" s="47" t="s">
        <v>13</v>
      </c>
      <c r="E60" s="48" t="s">
        <v>37</v>
      </c>
      <c r="F60" s="47" t="s">
        <v>14</v>
      </c>
      <c r="G60" s="47" t="s">
        <v>64</v>
      </c>
      <c r="H60" s="48" t="s">
        <v>65</v>
      </c>
      <c r="I60" s="47" t="s">
        <v>114</v>
      </c>
      <c r="J60" s="48" t="s">
        <v>111</v>
      </c>
      <c r="K60" s="47" t="s">
        <v>66</v>
      </c>
      <c r="L60" s="48" t="s">
        <v>67</v>
      </c>
      <c r="M60" s="59">
        <v>39100000</v>
      </c>
      <c r="N60" s="59">
        <v>6900000.2951420713</v>
      </c>
      <c r="O60" s="60">
        <v>46000000.295142069</v>
      </c>
      <c r="P60" s="61">
        <v>-30000000</v>
      </c>
      <c r="Q60" s="71">
        <f t="shared" si="21"/>
        <v>-5294118</v>
      </c>
      <c r="R60" s="71">
        <f t="shared" si="22"/>
        <v>-35294118</v>
      </c>
      <c r="S60" s="62">
        <f t="shared" si="23"/>
        <v>9100000</v>
      </c>
      <c r="T60" s="62">
        <f t="shared" si="24"/>
        <v>1605882.2951420713</v>
      </c>
      <c r="U60" s="62">
        <f t="shared" si="25"/>
        <v>10705882.295142069</v>
      </c>
      <c r="V60" s="63">
        <f>INDEX(ΠΡΟΤΕΡΑΙΟΤΗΤΕΣ!I:I,MATCH('ΠΕΔΙΑ ΠΑΡΕΜΒΑΣΗΣ'!A60,ΠΡΟΤΕΡΑΙΟΤΗΤΕΣ!A:A,0))</f>
        <v>84.999999454628778</v>
      </c>
      <c r="W60" s="80"/>
    </row>
    <row r="61" spans="1:23" s="64" customFormat="1" ht="21" hidden="1" x14ac:dyDescent="0.25">
      <c r="A61" s="56" t="str">
        <f t="shared" si="20"/>
        <v>603.2.ΤΣ.Δ</v>
      </c>
      <c r="B61" s="57" t="s">
        <v>35</v>
      </c>
      <c r="C61" s="58" t="s">
        <v>36</v>
      </c>
      <c r="D61" s="47" t="s">
        <v>14</v>
      </c>
      <c r="E61" s="48" t="s">
        <v>70</v>
      </c>
      <c r="F61" s="47" t="s">
        <v>14</v>
      </c>
      <c r="G61" s="47" t="s">
        <v>71</v>
      </c>
      <c r="H61" s="48" t="s">
        <v>72</v>
      </c>
      <c r="I61" s="47" t="s">
        <v>114</v>
      </c>
      <c r="J61" s="48" t="s">
        <v>111</v>
      </c>
      <c r="K61" s="47" t="s">
        <v>73</v>
      </c>
      <c r="L61" s="48" t="s">
        <v>74</v>
      </c>
      <c r="M61" s="59">
        <v>112224484</v>
      </c>
      <c r="N61" s="59">
        <v>19804321.818500303</v>
      </c>
      <c r="O61" s="60">
        <v>132028805.8185003</v>
      </c>
      <c r="P61" s="65">
        <v>0</v>
      </c>
      <c r="Q61" s="71">
        <f t="shared" si="21"/>
        <v>0</v>
      </c>
      <c r="R61" s="71">
        <f t="shared" si="22"/>
        <v>0</v>
      </c>
      <c r="S61" s="62">
        <f t="shared" si="23"/>
        <v>112224484</v>
      </c>
      <c r="T61" s="62">
        <f t="shared" si="24"/>
        <v>19804321.818500303</v>
      </c>
      <c r="U61" s="62">
        <f t="shared" si="25"/>
        <v>132028805.8185003</v>
      </c>
      <c r="V61" s="63">
        <f>INDEX(ΠΡΟΤΕΡΑΙΟΤΗΤΕΣ!I:I,MATCH('ΠΕΔΙΑ ΠΑΡΕΜΒΑΣΗΣ'!A61,ΠΡΟΤΕΡΑΙΟΤΗΤΕΣ!A:A,0))</f>
        <v>84.99999928369779</v>
      </c>
      <c r="W61" s="80"/>
    </row>
    <row r="62" spans="1:23" s="64" customFormat="1" ht="21" hidden="1" x14ac:dyDescent="0.25">
      <c r="A62" s="56" t="str">
        <f t="shared" si="20"/>
        <v>603.2.ΤΣ.Δ</v>
      </c>
      <c r="B62" s="57" t="s">
        <v>35</v>
      </c>
      <c r="C62" s="58" t="s">
        <v>36</v>
      </c>
      <c r="D62" s="47" t="s">
        <v>14</v>
      </c>
      <c r="E62" s="48" t="s">
        <v>70</v>
      </c>
      <c r="F62" s="47" t="s">
        <v>14</v>
      </c>
      <c r="G62" s="47" t="s">
        <v>71</v>
      </c>
      <c r="H62" s="48" t="s">
        <v>72</v>
      </c>
      <c r="I62" s="47" t="s">
        <v>114</v>
      </c>
      <c r="J62" s="48" t="s">
        <v>111</v>
      </c>
      <c r="K62" s="47" t="s">
        <v>75</v>
      </c>
      <c r="L62" s="48" t="s">
        <v>76</v>
      </c>
      <c r="M62" s="59">
        <v>12373762</v>
      </c>
      <c r="N62" s="59">
        <v>2183605.1814996977</v>
      </c>
      <c r="O62" s="60">
        <v>14557367.181499697</v>
      </c>
      <c r="P62" s="65">
        <v>0</v>
      </c>
      <c r="Q62" s="71">
        <f t="shared" si="21"/>
        <v>0</v>
      </c>
      <c r="R62" s="71">
        <f t="shared" si="22"/>
        <v>0</v>
      </c>
      <c r="S62" s="62">
        <f t="shared" si="23"/>
        <v>12373762</v>
      </c>
      <c r="T62" s="62">
        <f t="shared" si="24"/>
        <v>2183605.1814996977</v>
      </c>
      <c r="U62" s="62">
        <f t="shared" si="25"/>
        <v>14557367.181499697</v>
      </c>
      <c r="V62" s="63">
        <f>INDEX(ΠΡΟΤΕΡΑΙΟΤΗΤΕΣ!I:I,MATCH('ΠΕΔΙΑ ΠΑΡΕΜΒΑΣΗΣ'!A62,ΠΡΟΤΕΡΑΙΟΤΗΤΕΣ!A:A,0))</f>
        <v>84.99999928369779</v>
      </c>
      <c r="W62" s="80"/>
    </row>
    <row r="63" spans="1:23" s="64" customFormat="1" ht="21" hidden="1" x14ac:dyDescent="0.25">
      <c r="A63" s="56" t="str">
        <f t="shared" si="20"/>
        <v>603.3.ΤΣ.Δ</v>
      </c>
      <c r="B63" s="57" t="s">
        <v>35</v>
      </c>
      <c r="C63" s="58" t="s">
        <v>36</v>
      </c>
      <c r="D63" s="47" t="s">
        <v>15</v>
      </c>
      <c r="E63" s="48" t="s">
        <v>79</v>
      </c>
      <c r="F63" s="47" t="s">
        <v>14</v>
      </c>
      <c r="G63" s="47" t="s">
        <v>80</v>
      </c>
      <c r="H63" s="48" t="s">
        <v>81</v>
      </c>
      <c r="I63" s="47" t="s">
        <v>114</v>
      </c>
      <c r="J63" s="48" t="s">
        <v>111</v>
      </c>
      <c r="K63" s="47" t="s">
        <v>89</v>
      </c>
      <c r="L63" s="48" t="s">
        <v>90</v>
      </c>
      <c r="M63" s="59">
        <v>131413779</v>
      </c>
      <c r="N63" s="59">
        <v>23190667</v>
      </c>
      <c r="O63" s="60">
        <v>154604446</v>
      </c>
      <c r="P63" s="61">
        <v>-20000000</v>
      </c>
      <c r="Q63" s="71">
        <f t="shared" si="21"/>
        <v>-3529412</v>
      </c>
      <c r="R63" s="71">
        <f t="shared" si="22"/>
        <v>-23529412</v>
      </c>
      <c r="S63" s="62">
        <f t="shared" si="23"/>
        <v>111413779</v>
      </c>
      <c r="T63" s="62">
        <f t="shared" si="24"/>
        <v>19661255</v>
      </c>
      <c r="U63" s="62">
        <f t="shared" si="25"/>
        <v>131075034</v>
      </c>
      <c r="V63" s="63">
        <f>INDEX(ΠΡΟΤΕΡΑΙΟΤΗΤΕΣ!I:I,MATCH('ΠΕΔΙΑ ΠΑΡΕΜΒΑΣΗΣ'!A63,ΠΡΟΤΕΡΑΙΟΤΗΤΕΣ!A:A,0))</f>
        <v>84.999999935318812</v>
      </c>
      <c r="W63" s="80"/>
    </row>
    <row r="64" spans="1:23" s="64" customFormat="1" ht="21" hidden="1" x14ac:dyDescent="0.25">
      <c r="A64" s="56" t="str">
        <f t="shared" si="20"/>
        <v>603.4.ΤΣ.Δ</v>
      </c>
      <c r="B64" s="57" t="s">
        <v>35</v>
      </c>
      <c r="C64" s="58" t="s">
        <v>36</v>
      </c>
      <c r="D64" s="47" t="s">
        <v>16</v>
      </c>
      <c r="E64" s="48" t="s">
        <v>115</v>
      </c>
      <c r="F64" s="47" t="s">
        <v>14</v>
      </c>
      <c r="G64" s="47" t="s">
        <v>109</v>
      </c>
      <c r="H64" s="48" t="s">
        <v>110</v>
      </c>
      <c r="I64" s="47" t="s">
        <v>114</v>
      </c>
      <c r="J64" s="48" t="s">
        <v>111</v>
      </c>
      <c r="K64" s="47" t="s">
        <v>105</v>
      </c>
      <c r="L64" s="48" t="s">
        <v>106</v>
      </c>
      <c r="M64" s="59">
        <v>131822334</v>
      </c>
      <c r="N64" s="59">
        <v>23262765.144614641</v>
      </c>
      <c r="O64" s="60">
        <v>155085099.14461464</v>
      </c>
      <c r="P64" s="76">
        <v>123822334</v>
      </c>
      <c r="Q64" s="71">
        <f t="shared" si="21"/>
        <v>21851000</v>
      </c>
      <c r="R64" s="71">
        <f t="shared" si="22"/>
        <v>145673334</v>
      </c>
      <c r="S64" s="62">
        <f t="shared" si="23"/>
        <v>255644668</v>
      </c>
      <c r="T64" s="62">
        <f t="shared" si="24"/>
        <v>45113765.144614637</v>
      </c>
      <c r="U64" s="62">
        <f t="shared" si="25"/>
        <v>300758433.14461464</v>
      </c>
      <c r="V64" s="63">
        <f>INDEX(ΠΡΟΤΕΡΑΙΟΤΗΤΕΣ!I:I,MATCH('ΠΕΔΙΑ ΠΑΡΕΜΒΑΣΗΣ'!A64,ΠΡΟΤΕΡΑΙΟΤΗΤΕΣ!A:A,0))</f>
        <v>84.999999824017621</v>
      </c>
      <c r="W64" s="80"/>
    </row>
    <row r="65" spans="1:23" s="64" customFormat="1" ht="21" hidden="1" x14ac:dyDescent="0.25">
      <c r="A65" s="56" t="str">
        <f t="shared" si="20"/>
        <v>603.4.ΤΣ.Δ</v>
      </c>
      <c r="B65" s="57" t="s">
        <v>35</v>
      </c>
      <c r="C65" s="58" t="s">
        <v>36</v>
      </c>
      <c r="D65" s="47" t="s">
        <v>16</v>
      </c>
      <c r="E65" s="48" t="s">
        <v>115</v>
      </c>
      <c r="F65" s="47" t="s">
        <v>14</v>
      </c>
      <c r="G65" s="47" t="s">
        <v>109</v>
      </c>
      <c r="H65" s="48" t="s">
        <v>110</v>
      </c>
      <c r="I65" s="47" t="s">
        <v>114</v>
      </c>
      <c r="J65" s="48" t="s">
        <v>111</v>
      </c>
      <c r="K65" s="47" t="s">
        <v>107</v>
      </c>
      <c r="L65" s="48" t="s">
        <v>108</v>
      </c>
      <c r="M65" s="59">
        <v>494580838</v>
      </c>
      <c r="N65" s="59">
        <v>87278972.616436139</v>
      </c>
      <c r="O65" s="60">
        <v>581859810.61643612</v>
      </c>
      <c r="P65" s="61">
        <v>-256580838</v>
      </c>
      <c r="Q65" s="71">
        <f t="shared" si="21"/>
        <v>-45278972</v>
      </c>
      <c r="R65" s="71">
        <f t="shared" si="22"/>
        <v>-301859810</v>
      </c>
      <c r="S65" s="62">
        <f t="shared" si="23"/>
        <v>238000000</v>
      </c>
      <c r="T65" s="62">
        <f t="shared" si="24"/>
        <v>42000000.616436139</v>
      </c>
      <c r="U65" s="62">
        <f t="shared" si="25"/>
        <v>280000000.61643612</v>
      </c>
      <c r="V65" s="63">
        <f>INDEX(ΠΡΟΤΕΡΑΙΟΤΗΤΕΣ!I:I,MATCH('ΠΕΔΙΑ ΠΑΡΕΜΒΑΣΗΣ'!A65,ΠΡΟΤΕΡΑΙΟΤΗΤΕΣ!A:A,0))</f>
        <v>84.999999824017621</v>
      </c>
      <c r="W65" s="80"/>
    </row>
    <row r="66" spans="1:23" s="64" customFormat="1" ht="21" hidden="1" x14ac:dyDescent="0.25">
      <c r="A66" s="56" t="str">
        <f t="shared" si="20"/>
        <v>603.4.ΤΣ.Δ</v>
      </c>
      <c r="B66" s="57" t="s">
        <v>35</v>
      </c>
      <c r="C66" s="58" t="s">
        <v>36</v>
      </c>
      <c r="D66" s="47" t="s">
        <v>16</v>
      </c>
      <c r="E66" s="48" t="s">
        <v>115</v>
      </c>
      <c r="F66" s="47" t="s">
        <v>14</v>
      </c>
      <c r="G66" s="47" t="s">
        <v>109</v>
      </c>
      <c r="H66" s="48" t="s">
        <v>110</v>
      </c>
      <c r="I66" s="47" t="s">
        <v>114</v>
      </c>
      <c r="J66" s="48" t="s">
        <v>111</v>
      </c>
      <c r="K66" s="47" t="s">
        <v>112</v>
      </c>
      <c r="L66" s="48" t="s">
        <v>113</v>
      </c>
      <c r="M66" s="59">
        <v>26001000</v>
      </c>
      <c r="N66" s="59">
        <v>4588411.8280376168</v>
      </c>
      <c r="O66" s="60">
        <v>30589411.828037616</v>
      </c>
      <c r="P66" s="61">
        <v>-25001000</v>
      </c>
      <c r="Q66" s="71">
        <f t="shared" si="21"/>
        <v>-4411941</v>
      </c>
      <c r="R66" s="71">
        <f t="shared" si="22"/>
        <v>-29412941</v>
      </c>
      <c r="S66" s="62">
        <f t="shared" si="23"/>
        <v>1000000</v>
      </c>
      <c r="T66" s="62">
        <f t="shared" si="24"/>
        <v>176470.8280376168</v>
      </c>
      <c r="U66" s="62">
        <f t="shared" si="25"/>
        <v>1176470.8280376159</v>
      </c>
      <c r="V66" s="63">
        <f>INDEX(ΠΡΟΤΕΡΑΙΟΤΗΤΕΣ!I:I,MATCH('ΠΕΔΙΑ ΠΑΡΕΜΒΑΣΗΣ'!A66,ΠΡΟΤΕΡΑΙΟΤΗΤΕΣ!A:A,0))</f>
        <v>84.999999824017621</v>
      </c>
      <c r="W66" s="80"/>
    </row>
    <row r="67" spans="1:23" s="64" customFormat="1" ht="21" hidden="1" x14ac:dyDescent="0.25">
      <c r="A67" s="56" t="str">
        <f t="shared" si="20"/>
        <v>603.4.ΤΣ.Δ</v>
      </c>
      <c r="B67" s="57" t="s">
        <v>35</v>
      </c>
      <c r="C67" s="58" t="s">
        <v>36</v>
      </c>
      <c r="D67" s="47" t="s">
        <v>16</v>
      </c>
      <c r="E67" s="48" t="s">
        <v>115</v>
      </c>
      <c r="F67" s="47" t="s">
        <v>14</v>
      </c>
      <c r="G67" s="47" t="s">
        <v>109</v>
      </c>
      <c r="H67" s="48" t="s">
        <v>110</v>
      </c>
      <c r="I67" s="47" t="s">
        <v>114</v>
      </c>
      <c r="J67" s="48" t="s">
        <v>111</v>
      </c>
      <c r="K67" s="47" t="s">
        <v>116</v>
      </c>
      <c r="L67" s="48" t="s">
        <v>117</v>
      </c>
      <c r="M67" s="59">
        <v>8499900</v>
      </c>
      <c r="N67" s="59">
        <v>1499982.373644742</v>
      </c>
      <c r="O67" s="60">
        <v>9999882.3736447413</v>
      </c>
      <c r="P67" s="61">
        <v>-7499900</v>
      </c>
      <c r="Q67" s="71">
        <f t="shared" si="21"/>
        <v>-1323512</v>
      </c>
      <c r="R67" s="71">
        <f t="shared" si="22"/>
        <v>-8823412</v>
      </c>
      <c r="S67" s="62">
        <f t="shared" si="23"/>
        <v>1000000</v>
      </c>
      <c r="T67" s="62">
        <f t="shared" si="24"/>
        <v>176470.37364474195</v>
      </c>
      <c r="U67" s="62">
        <f t="shared" si="25"/>
        <v>1176470.3736447413</v>
      </c>
      <c r="V67" s="63">
        <f>INDEX(ΠΡΟΤΕΡΑΙΟΤΗΤΕΣ!I:I,MATCH('ΠΕΔΙΑ ΠΑΡΕΜΒΑΣΗΣ'!A67,ΠΡΟΤΕΡΑΙΟΤΗΤΕΣ!A:A,0))</f>
        <v>84.999999824017621</v>
      </c>
      <c r="W67" s="80"/>
    </row>
    <row r="68" spans="1:23" s="64" customFormat="1" ht="21" hidden="1" x14ac:dyDescent="0.25">
      <c r="A68" s="56" t="str">
        <f t="shared" si="20"/>
        <v>603.4.ΤΣ.Δ</v>
      </c>
      <c r="B68" s="57" t="s">
        <v>35</v>
      </c>
      <c r="C68" s="58" t="s">
        <v>36</v>
      </c>
      <c r="D68" s="47" t="s">
        <v>16</v>
      </c>
      <c r="E68" s="48" t="s">
        <v>115</v>
      </c>
      <c r="F68" s="47" t="s">
        <v>14</v>
      </c>
      <c r="G68" s="47" t="s">
        <v>109</v>
      </c>
      <c r="H68" s="48" t="s">
        <v>110</v>
      </c>
      <c r="I68" s="47" t="s">
        <v>114</v>
      </c>
      <c r="J68" s="48" t="s">
        <v>111</v>
      </c>
      <c r="K68" s="47" t="s">
        <v>118</v>
      </c>
      <c r="L68" s="48" t="s">
        <v>119</v>
      </c>
      <c r="M68" s="59">
        <v>15300000</v>
      </c>
      <c r="N68" s="59">
        <v>2700000.0372668565</v>
      </c>
      <c r="O68" s="60">
        <v>18000000.037266858</v>
      </c>
      <c r="P68" s="65">
        <v>0</v>
      </c>
      <c r="Q68" s="71">
        <f t="shared" si="21"/>
        <v>0</v>
      </c>
      <c r="R68" s="71">
        <f t="shared" si="22"/>
        <v>0</v>
      </c>
      <c r="S68" s="62">
        <f t="shared" si="23"/>
        <v>15300000</v>
      </c>
      <c r="T68" s="62">
        <f t="shared" si="24"/>
        <v>2700000.0372668565</v>
      </c>
      <c r="U68" s="62">
        <f t="shared" si="25"/>
        <v>18000000.037266858</v>
      </c>
      <c r="V68" s="63">
        <f>INDEX(ΠΡΟΤΕΡΑΙΟΤΗΤΕΣ!I:I,MATCH('ΠΕΔΙΑ ΠΑΡΕΜΒΑΣΗΣ'!A68,ΠΡΟΤΕΡΑΙΟΤΗΤΕΣ!A:A,0))</f>
        <v>84.999999824017621</v>
      </c>
      <c r="W68" s="80"/>
    </row>
    <row r="69" spans="1:23" s="64" customFormat="1" ht="21" hidden="1" x14ac:dyDescent="0.25">
      <c r="A69" s="56" t="str">
        <f t="shared" si="20"/>
        <v>603.5.ΤΣ.Δ</v>
      </c>
      <c r="B69" s="57" t="s">
        <v>35</v>
      </c>
      <c r="C69" s="58" t="s">
        <v>36</v>
      </c>
      <c r="D69" s="47" t="s">
        <v>17</v>
      </c>
      <c r="E69" s="48" t="s">
        <v>120</v>
      </c>
      <c r="F69" s="47" t="s">
        <v>14</v>
      </c>
      <c r="G69" s="47" t="s">
        <v>97</v>
      </c>
      <c r="H69" s="48" t="s">
        <v>98</v>
      </c>
      <c r="I69" s="47" t="s">
        <v>114</v>
      </c>
      <c r="J69" s="48" t="s">
        <v>111</v>
      </c>
      <c r="K69" s="47" t="s">
        <v>99</v>
      </c>
      <c r="L69" s="48" t="s">
        <v>100</v>
      </c>
      <c r="M69" s="59">
        <v>237073633</v>
      </c>
      <c r="N69" s="59">
        <v>41836524.161712237</v>
      </c>
      <c r="O69" s="60">
        <v>278910157.16171223</v>
      </c>
      <c r="P69" s="65">
        <v>0</v>
      </c>
      <c r="Q69" s="71">
        <f t="shared" si="21"/>
        <v>0</v>
      </c>
      <c r="R69" s="71">
        <f t="shared" si="22"/>
        <v>0</v>
      </c>
      <c r="S69" s="62">
        <f t="shared" si="23"/>
        <v>237073633</v>
      </c>
      <c r="T69" s="62">
        <f t="shared" si="24"/>
        <v>41836524.161712237</v>
      </c>
      <c r="U69" s="62">
        <f t="shared" si="25"/>
        <v>278910157.16171223</v>
      </c>
      <c r="V69" s="63">
        <f>INDEX(ΠΡΟΤΕΡΑΙΟΤΗΤΕΣ!I:I,MATCH('ΠΕΔΙΑ ΠΑΡΕΜΒΑΣΗΣ'!A69,ΠΡΟΤΕΡΑΙΟΤΗΤΕΣ!A:A,0))</f>
        <v>84.999999789374684</v>
      </c>
      <c r="W69" s="77"/>
    </row>
    <row r="70" spans="1:23" s="64" customFormat="1" ht="21" hidden="1" x14ac:dyDescent="0.25">
      <c r="A70" s="56" t="str">
        <f t="shared" si="20"/>
        <v>603.5.ΤΣ.Δ</v>
      </c>
      <c r="B70" s="57" t="s">
        <v>35</v>
      </c>
      <c r="C70" s="58" t="s">
        <v>36</v>
      </c>
      <c r="D70" s="47" t="s">
        <v>17</v>
      </c>
      <c r="E70" s="48" t="s">
        <v>120</v>
      </c>
      <c r="F70" s="47" t="s">
        <v>14</v>
      </c>
      <c r="G70" s="47" t="s">
        <v>97</v>
      </c>
      <c r="H70" s="48" t="s">
        <v>98</v>
      </c>
      <c r="I70" s="47" t="s">
        <v>114</v>
      </c>
      <c r="J70" s="48" t="s">
        <v>111</v>
      </c>
      <c r="K70" s="47" t="s">
        <v>101</v>
      </c>
      <c r="L70" s="48" t="s">
        <v>102</v>
      </c>
      <c r="M70" s="59">
        <v>35560643</v>
      </c>
      <c r="N70" s="59">
        <v>6275407.6919027222</v>
      </c>
      <c r="O70" s="60">
        <v>41836050.691902719</v>
      </c>
      <c r="P70" s="65">
        <v>0</v>
      </c>
      <c r="Q70" s="71">
        <f t="shared" si="21"/>
        <v>0</v>
      </c>
      <c r="R70" s="71">
        <f t="shared" si="22"/>
        <v>0</v>
      </c>
      <c r="S70" s="62">
        <f t="shared" si="23"/>
        <v>35560643</v>
      </c>
      <c r="T70" s="62">
        <f t="shared" si="24"/>
        <v>6275407.6919027222</v>
      </c>
      <c r="U70" s="62">
        <f t="shared" si="25"/>
        <v>41836050.691902719</v>
      </c>
      <c r="V70" s="63">
        <f>INDEX(ΠΡΟΤΕΡΑΙΟΤΗΤΕΣ!I:I,MATCH('ΠΕΔΙΑ ΠΑΡΕΜΒΑΣΗΣ'!A70,ΠΡΟΤΕΡΑΙΟΤΗΤΕΣ!A:A,0))</f>
        <v>84.999999789374684</v>
      </c>
      <c r="W70" s="77"/>
    </row>
    <row r="71" spans="1:23" s="64" customFormat="1" ht="21" hidden="1" x14ac:dyDescent="0.25">
      <c r="A71" s="56" t="str">
        <f t="shared" si="20"/>
        <v>603.5.ΤΣ.Δ</v>
      </c>
      <c r="B71" s="57" t="s">
        <v>35</v>
      </c>
      <c r="C71" s="58" t="s">
        <v>36</v>
      </c>
      <c r="D71" s="47" t="s">
        <v>17</v>
      </c>
      <c r="E71" s="48" t="s">
        <v>120</v>
      </c>
      <c r="F71" s="47" t="s">
        <v>14</v>
      </c>
      <c r="G71" s="47" t="s">
        <v>97</v>
      </c>
      <c r="H71" s="48" t="s">
        <v>98</v>
      </c>
      <c r="I71" s="47" t="s">
        <v>114</v>
      </c>
      <c r="J71" s="48" t="s">
        <v>111</v>
      </c>
      <c r="K71" s="47" t="s">
        <v>103</v>
      </c>
      <c r="L71" s="48" t="s">
        <v>104</v>
      </c>
      <c r="M71" s="59">
        <v>272172025</v>
      </c>
      <c r="N71" s="59">
        <v>48030358.146385036</v>
      </c>
      <c r="O71" s="60">
        <v>320202383.14638501</v>
      </c>
      <c r="P71" s="65">
        <v>0</v>
      </c>
      <c r="Q71" s="71">
        <f t="shared" si="21"/>
        <v>0</v>
      </c>
      <c r="R71" s="71">
        <f t="shared" si="22"/>
        <v>0</v>
      </c>
      <c r="S71" s="62">
        <f t="shared" si="23"/>
        <v>272172025</v>
      </c>
      <c r="T71" s="62">
        <f t="shared" si="24"/>
        <v>48030358.146385036</v>
      </c>
      <c r="U71" s="62">
        <f t="shared" si="25"/>
        <v>320202383.14638501</v>
      </c>
      <c r="V71" s="66">
        <f>INDEX(ΠΡΟΤΕΡΑΙΟΤΗΤΕΣ!I:I,MATCH('ΠΕΔΙΑ ΠΑΡΕΜΒΑΣΗΣ'!A71,ΠΡΟΤΕΡΑΙΟΤΗΤΕΣ!A:A,0))</f>
        <v>84.999999789374684</v>
      </c>
      <c r="W71" s="77"/>
    </row>
    <row r="72" spans="1:23" s="64" customFormat="1" ht="21" hidden="1" x14ac:dyDescent="0.25">
      <c r="A72" s="56" t="str">
        <f t="shared" si="20"/>
        <v>603.9.ΤΣ.Δ</v>
      </c>
      <c r="B72" s="57" t="s">
        <v>35</v>
      </c>
      <c r="C72" s="58" t="s">
        <v>36</v>
      </c>
      <c r="D72" s="47" t="s">
        <v>21</v>
      </c>
      <c r="E72" s="48" t="s">
        <v>121</v>
      </c>
      <c r="F72" s="47" t="s">
        <v>21</v>
      </c>
      <c r="G72" s="47" t="s">
        <v>25</v>
      </c>
      <c r="H72" s="48" t="s">
        <v>26</v>
      </c>
      <c r="I72" s="47" t="s">
        <v>114</v>
      </c>
      <c r="J72" s="48" t="s">
        <v>111</v>
      </c>
      <c r="K72" s="47" t="s">
        <v>27</v>
      </c>
      <c r="L72" s="48" t="s">
        <v>28</v>
      </c>
      <c r="M72" s="59">
        <v>3050235</v>
      </c>
      <c r="N72" s="59">
        <v>538277.04705879581</v>
      </c>
      <c r="O72" s="60">
        <v>3588512.0470587956</v>
      </c>
      <c r="P72" s="65">
        <v>0</v>
      </c>
      <c r="Q72" s="71">
        <f t="shared" si="21"/>
        <v>0</v>
      </c>
      <c r="R72" s="71">
        <f t="shared" si="22"/>
        <v>0</v>
      </c>
      <c r="S72" s="62">
        <f t="shared" si="23"/>
        <v>3050235</v>
      </c>
      <c r="T72" s="62">
        <f t="shared" si="24"/>
        <v>538277.04705879581</v>
      </c>
      <c r="U72" s="62">
        <f t="shared" si="25"/>
        <v>3588512.0470587956</v>
      </c>
      <c r="V72" s="66">
        <f>INDEX(ΠΡΟΤΕΡΑΙΟΤΗΤΕΣ!I:I,MATCH('ΠΕΔΙΑ ΠΑΡΕΜΒΑΣΗΣ'!A72,ΠΡΟΤΕΡΑΙΟΤΗΤΕΣ!A:A,0))</f>
        <v>84.999993311991901</v>
      </c>
      <c r="W72" s="77"/>
    </row>
    <row r="73" spans="1:23" s="64" customFormat="1" ht="21" hidden="1" x14ac:dyDescent="0.25">
      <c r="A73" s="56" t="str">
        <f t="shared" si="20"/>
        <v>603.9.ΤΣ.Δ</v>
      </c>
      <c r="B73" s="57" t="s">
        <v>35</v>
      </c>
      <c r="C73" s="58" t="s">
        <v>36</v>
      </c>
      <c r="D73" s="47" t="s">
        <v>21</v>
      </c>
      <c r="E73" s="48" t="s">
        <v>121</v>
      </c>
      <c r="F73" s="47" t="s">
        <v>21</v>
      </c>
      <c r="G73" s="47" t="s">
        <v>25</v>
      </c>
      <c r="H73" s="48" t="s">
        <v>26</v>
      </c>
      <c r="I73" s="47" t="s">
        <v>114</v>
      </c>
      <c r="J73" s="48" t="s">
        <v>111</v>
      </c>
      <c r="K73" s="47" t="s">
        <v>29</v>
      </c>
      <c r="L73" s="48" t="s">
        <v>30</v>
      </c>
      <c r="M73" s="59">
        <v>4066980</v>
      </c>
      <c r="N73" s="59">
        <v>717702.72941172763</v>
      </c>
      <c r="O73" s="60">
        <v>4784682.7294117277</v>
      </c>
      <c r="P73" s="61">
        <v>-2000000</v>
      </c>
      <c r="Q73" s="71">
        <f t="shared" si="21"/>
        <v>-352941</v>
      </c>
      <c r="R73" s="71">
        <f t="shared" si="22"/>
        <v>-2352941</v>
      </c>
      <c r="S73" s="62">
        <f t="shared" si="23"/>
        <v>2066980</v>
      </c>
      <c r="T73" s="62">
        <f t="shared" si="24"/>
        <v>364761.72941172763</v>
      </c>
      <c r="U73" s="62">
        <f t="shared" si="25"/>
        <v>2431741.7294117277</v>
      </c>
      <c r="V73" s="66">
        <f>INDEX(ΠΡΟΤΕΡΑΙΟΤΗΤΕΣ!I:I,MATCH('ΠΕΔΙΑ ΠΑΡΕΜΒΑΣΗΣ'!A73,ΠΡΟΤΕΡΑΙΟΤΗΤΕΣ!A:A,0))</f>
        <v>84.999993311991901</v>
      </c>
      <c r="W73" s="77"/>
    </row>
    <row r="74" spans="1:23" s="64" customFormat="1" ht="21" hidden="1" x14ac:dyDescent="0.25">
      <c r="A74" s="56" t="str">
        <f t="shared" si="20"/>
        <v>603.9.ΤΣ.Δ</v>
      </c>
      <c r="B74" s="57" t="s">
        <v>35</v>
      </c>
      <c r="C74" s="58" t="s">
        <v>36</v>
      </c>
      <c r="D74" s="47" t="s">
        <v>21</v>
      </c>
      <c r="E74" s="48" t="s">
        <v>121</v>
      </c>
      <c r="F74" s="47" t="s">
        <v>21</v>
      </c>
      <c r="G74" s="47" t="s">
        <v>25</v>
      </c>
      <c r="H74" s="48" t="s">
        <v>26</v>
      </c>
      <c r="I74" s="47" t="s">
        <v>114</v>
      </c>
      <c r="J74" s="48" t="s">
        <v>111</v>
      </c>
      <c r="K74" s="47" t="s">
        <v>31</v>
      </c>
      <c r="L74" s="48" t="s">
        <v>32</v>
      </c>
      <c r="M74" s="59">
        <v>4066980</v>
      </c>
      <c r="N74" s="59">
        <v>717702.72941172763</v>
      </c>
      <c r="O74" s="60">
        <v>4784682.7294117277</v>
      </c>
      <c r="P74" s="61">
        <v>-1000000</v>
      </c>
      <c r="Q74" s="71">
        <f t="shared" si="21"/>
        <v>-176471</v>
      </c>
      <c r="R74" s="71">
        <f t="shared" si="22"/>
        <v>-1176471</v>
      </c>
      <c r="S74" s="62">
        <f t="shared" si="23"/>
        <v>3066980</v>
      </c>
      <c r="T74" s="62">
        <f t="shared" si="24"/>
        <v>541231.72941172763</v>
      </c>
      <c r="U74" s="62">
        <f t="shared" si="25"/>
        <v>3608211.7294117277</v>
      </c>
      <c r="V74" s="66">
        <f>INDEX(ΠΡΟΤΕΡΑΙΟΤΗΤΕΣ!I:I,MATCH('ΠΕΔΙΑ ΠΑΡΕΜΒΑΣΗΣ'!A74,ΠΡΟΤΕΡΑΙΟΤΗΤΕΣ!A:A,0))</f>
        <v>84.999993311991901</v>
      </c>
      <c r="W74" s="77"/>
    </row>
    <row r="75" spans="1:23" s="64" customFormat="1" ht="21" hidden="1" x14ac:dyDescent="0.25">
      <c r="A75" s="56" t="str">
        <f t="shared" si="20"/>
        <v>603.9.ΤΣ.Δ</v>
      </c>
      <c r="B75" s="57" t="s">
        <v>35</v>
      </c>
      <c r="C75" s="58" t="s">
        <v>36</v>
      </c>
      <c r="D75" s="47" t="s">
        <v>21</v>
      </c>
      <c r="E75" s="48" t="s">
        <v>121</v>
      </c>
      <c r="F75" s="47" t="s">
        <v>21</v>
      </c>
      <c r="G75" s="47" t="s">
        <v>25</v>
      </c>
      <c r="H75" s="48" t="s">
        <v>26</v>
      </c>
      <c r="I75" s="47" t="s">
        <v>114</v>
      </c>
      <c r="J75" s="48" t="s">
        <v>111</v>
      </c>
      <c r="K75" s="47" t="s">
        <v>33</v>
      </c>
      <c r="L75" s="48" t="s">
        <v>34</v>
      </c>
      <c r="M75" s="59">
        <v>9150707</v>
      </c>
      <c r="N75" s="59">
        <v>1614831.4941177489</v>
      </c>
      <c r="O75" s="60">
        <v>10765538.494117748</v>
      </c>
      <c r="P75" s="76">
        <v>3000000</v>
      </c>
      <c r="Q75" s="71">
        <f t="shared" si="21"/>
        <v>529412</v>
      </c>
      <c r="R75" s="71">
        <f t="shared" si="22"/>
        <v>3529412</v>
      </c>
      <c r="S75" s="62">
        <f t="shared" si="23"/>
        <v>12150707</v>
      </c>
      <c r="T75" s="62">
        <f t="shared" si="24"/>
        <v>2144243.4941177489</v>
      </c>
      <c r="U75" s="62">
        <f t="shared" si="25"/>
        <v>14294950.494117748</v>
      </c>
      <c r="V75" s="66">
        <f>INDEX(ΠΡΟΤΕΡΑΙΟΤΗΤΕΣ!I:I,MATCH('ΠΕΔΙΑ ΠΑΡΕΜΒΑΣΗΣ'!A75,ΠΡΟΤΕΡΑΙΟΤΗΤΕΣ!A:A,0))</f>
        <v>84.999993311991901</v>
      </c>
      <c r="W75" s="77"/>
    </row>
    <row r="76" spans="1:23" s="34" customFormat="1" ht="21" x14ac:dyDescent="0.25">
      <c r="A76" s="28" t="str">
        <f t="shared" si="20"/>
        <v>603.1Γ.ΕΤΠ.Λ</v>
      </c>
      <c r="B76" s="29" t="s">
        <v>35</v>
      </c>
      <c r="C76" s="30" t="s">
        <v>36</v>
      </c>
      <c r="D76" s="84" t="s">
        <v>143</v>
      </c>
      <c r="E76" s="22" t="s">
        <v>162</v>
      </c>
      <c r="F76" s="21" t="s">
        <v>14</v>
      </c>
      <c r="G76" s="21" t="s">
        <v>139</v>
      </c>
      <c r="H76" s="22" t="s">
        <v>140</v>
      </c>
      <c r="I76" s="21" t="s">
        <v>22</v>
      </c>
      <c r="J76" s="22" t="s">
        <v>23</v>
      </c>
      <c r="K76" s="35" t="s">
        <v>142</v>
      </c>
      <c r="L76" s="22" t="s">
        <v>141</v>
      </c>
      <c r="M76" s="31">
        <v>0</v>
      </c>
      <c r="N76" s="31">
        <v>0</v>
      </c>
      <c r="O76" s="32">
        <v>0</v>
      </c>
      <c r="P76" s="55">
        <f>64542736+4250000</f>
        <v>68792736</v>
      </c>
      <c r="Q76" s="72">
        <f t="shared" ref="Q76:Q84" si="26">ROUND(P76/V76%-P76,0)</f>
        <v>12139895</v>
      </c>
      <c r="R76" s="72">
        <f t="shared" ref="R76:R84" si="27">+P76+Q76</f>
        <v>80932631</v>
      </c>
      <c r="S76" s="33">
        <f t="shared" si="23"/>
        <v>68792736</v>
      </c>
      <c r="T76" s="33">
        <f t="shared" si="24"/>
        <v>12139895</v>
      </c>
      <c r="U76" s="33">
        <f t="shared" si="25"/>
        <v>80932631</v>
      </c>
      <c r="V76" s="54">
        <f>INDEX(ΠΡΟΤΕΡΑΙΟΤΗΤΕΣ!I:I,MATCH('ΠΕΔΙΑ ΠΑΡΕΜΒΑΣΗΣ'!A76,ΠΡΟΤΕΡΑΙΟΤΗΤΕΣ!A:A,0))</f>
        <v>84.999999588124936</v>
      </c>
      <c r="W76" s="78"/>
    </row>
    <row r="77" spans="1:23" s="34" customFormat="1" ht="21" hidden="1" x14ac:dyDescent="0.25">
      <c r="A77" s="28" t="str">
        <f t="shared" si="20"/>
        <v>603.1Β.ΕΤΠ.Λ</v>
      </c>
      <c r="B77" s="29" t="s">
        <v>35</v>
      </c>
      <c r="C77" s="30" t="s">
        <v>36</v>
      </c>
      <c r="D77" s="84" t="s">
        <v>144</v>
      </c>
      <c r="E77" s="22" t="s">
        <v>163</v>
      </c>
      <c r="F77" s="21" t="s">
        <v>14</v>
      </c>
      <c r="G77" s="21" t="s">
        <v>145</v>
      </c>
      <c r="H77" s="22" t="s">
        <v>146</v>
      </c>
      <c r="I77" s="21" t="s">
        <v>22</v>
      </c>
      <c r="J77" s="22" t="s">
        <v>23</v>
      </c>
      <c r="K77" s="36">
        <v>196</v>
      </c>
      <c r="L77" s="22" t="s">
        <v>147</v>
      </c>
      <c r="M77" s="31">
        <v>0</v>
      </c>
      <c r="N77" s="31">
        <v>0</v>
      </c>
      <c r="O77" s="32">
        <v>0</v>
      </c>
      <c r="P77" s="55">
        <v>7100000</v>
      </c>
      <c r="Q77" s="73">
        <f t="shared" si="26"/>
        <v>1252942</v>
      </c>
      <c r="R77" s="72">
        <f t="shared" si="27"/>
        <v>8352942</v>
      </c>
      <c r="S77" s="33">
        <f t="shared" si="23"/>
        <v>7100000</v>
      </c>
      <c r="T77" s="33">
        <f t="shared" si="24"/>
        <v>1252942</v>
      </c>
      <c r="U77" s="33">
        <f t="shared" si="25"/>
        <v>8352942</v>
      </c>
      <c r="V77" s="54">
        <v>84.999996023392001</v>
      </c>
      <c r="W77" s="78"/>
    </row>
    <row r="78" spans="1:23" s="34" customFormat="1" ht="21" x14ac:dyDescent="0.25">
      <c r="A78" s="28" t="str">
        <f t="shared" ref="A78:A79" si="28">B78&amp;"."&amp;D78&amp;"."&amp;LEFT(I78,3)&amp;"."&amp;LEFT(J78,1)</f>
        <v>603.1Γ.ΕΤΠ.Μ</v>
      </c>
      <c r="B78" s="29" t="s">
        <v>35</v>
      </c>
      <c r="C78" s="30" t="s">
        <v>36</v>
      </c>
      <c r="D78" s="84" t="s">
        <v>143</v>
      </c>
      <c r="E78" s="22" t="s">
        <v>162</v>
      </c>
      <c r="F78" s="21" t="s">
        <v>14</v>
      </c>
      <c r="G78" s="21" t="s">
        <v>139</v>
      </c>
      <c r="H78" s="22" t="s">
        <v>140</v>
      </c>
      <c r="I78" s="21" t="s">
        <v>22</v>
      </c>
      <c r="J78" s="22" t="s">
        <v>24</v>
      </c>
      <c r="K78" s="35" t="s">
        <v>142</v>
      </c>
      <c r="L78" s="22" t="s">
        <v>141</v>
      </c>
      <c r="M78" s="31">
        <v>0</v>
      </c>
      <c r="N78" s="31">
        <v>0</v>
      </c>
      <c r="O78" s="32">
        <v>0</v>
      </c>
      <c r="P78" s="55">
        <f>10946821+750000</f>
        <v>11696821</v>
      </c>
      <c r="Q78" s="73">
        <f t="shared" si="26"/>
        <v>7797884</v>
      </c>
      <c r="R78" s="72">
        <f t="shared" si="27"/>
        <v>19494705</v>
      </c>
      <c r="S78" s="33">
        <f t="shared" ref="S78:S79" si="29">+M78+P78</f>
        <v>11696821</v>
      </c>
      <c r="T78" s="33">
        <f t="shared" ref="T78:T79" si="30">+N78+Q78</f>
        <v>7797884</v>
      </c>
      <c r="U78" s="33">
        <f t="shared" ref="U78:U79" si="31">+O78+R78</f>
        <v>19494705</v>
      </c>
      <c r="V78" s="54">
        <v>59.999989740803997</v>
      </c>
      <c r="W78" s="78"/>
    </row>
    <row r="79" spans="1:23" s="34" customFormat="1" ht="21" hidden="1" x14ac:dyDescent="0.25">
      <c r="A79" s="28" t="str">
        <f t="shared" si="28"/>
        <v>603.1Β.ΕΤΠ.Μ</v>
      </c>
      <c r="B79" s="29" t="s">
        <v>35</v>
      </c>
      <c r="C79" s="30" t="s">
        <v>36</v>
      </c>
      <c r="D79" s="84" t="s">
        <v>144</v>
      </c>
      <c r="E79" s="22" t="s">
        <v>163</v>
      </c>
      <c r="F79" s="21" t="s">
        <v>14</v>
      </c>
      <c r="G79" s="21" t="s">
        <v>145</v>
      </c>
      <c r="H79" s="22" t="s">
        <v>146</v>
      </c>
      <c r="I79" s="21" t="s">
        <v>22</v>
      </c>
      <c r="J79" s="22" t="s">
        <v>24</v>
      </c>
      <c r="K79" s="36">
        <v>196</v>
      </c>
      <c r="L79" s="22" t="s">
        <v>147</v>
      </c>
      <c r="M79" s="31">
        <v>0</v>
      </c>
      <c r="N79" s="31">
        <v>0</v>
      </c>
      <c r="O79" s="32">
        <v>0</v>
      </c>
      <c r="P79" s="55">
        <v>3000000</v>
      </c>
      <c r="Q79" s="72">
        <f t="shared" si="26"/>
        <v>2000000</v>
      </c>
      <c r="R79" s="72">
        <f t="shared" si="27"/>
        <v>5000000</v>
      </c>
      <c r="S79" s="33">
        <f t="shared" si="29"/>
        <v>3000000</v>
      </c>
      <c r="T79" s="33">
        <f t="shared" si="30"/>
        <v>2000000</v>
      </c>
      <c r="U79" s="33">
        <f t="shared" si="31"/>
        <v>5000000</v>
      </c>
      <c r="V79" s="54">
        <f>INDEX(ΠΡΟΤΕΡΑΙΟΤΗΤΕΣ!I:I,MATCH('ΠΕΔΙΑ ΠΑΡΕΜΒΑΣΗΣ'!A79,ΠΡΟΤΕΡΑΙΟΤΗΤΕΣ!A:A,0))</f>
        <v>59.999999250734376</v>
      </c>
      <c r="W79" s="78"/>
    </row>
    <row r="80" spans="1:23" s="34" customFormat="1" ht="21" hidden="1" x14ac:dyDescent="0.25">
      <c r="A80" s="28" t="str">
        <f t="shared" ref="A80:A84" si="32">B80&amp;"."&amp;D80&amp;"."&amp;LEFT(I80,3)&amp;"."&amp;LEFT(J80,1)</f>
        <v>603.1Β.ΤΣ.Δ</v>
      </c>
      <c r="B80" s="29" t="s">
        <v>35</v>
      </c>
      <c r="C80" s="30" t="s">
        <v>36</v>
      </c>
      <c r="D80" s="84" t="s">
        <v>144</v>
      </c>
      <c r="E80" s="22" t="s">
        <v>163</v>
      </c>
      <c r="F80" s="21" t="s">
        <v>14</v>
      </c>
      <c r="G80" s="21" t="s">
        <v>145</v>
      </c>
      <c r="H80" s="22" t="s">
        <v>146</v>
      </c>
      <c r="I80" s="21" t="s">
        <v>114</v>
      </c>
      <c r="J80" s="22" t="s">
        <v>111</v>
      </c>
      <c r="K80" s="36">
        <v>196</v>
      </c>
      <c r="L80" s="22" t="s">
        <v>147</v>
      </c>
      <c r="M80" s="31">
        <v>0</v>
      </c>
      <c r="N80" s="31">
        <v>0</v>
      </c>
      <c r="O80" s="32">
        <v>0</v>
      </c>
      <c r="P80" s="55">
        <v>100929404</v>
      </c>
      <c r="Q80" s="72">
        <f t="shared" si="26"/>
        <v>17811072</v>
      </c>
      <c r="R80" s="72">
        <f t="shared" si="27"/>
        <v>118740476</v>
      </c>
      <c r="S80" s="33">
        <f t="shared" ref="S80:S84" si="33">+M80+P80</f>
        <v>100929404</v>
      </c>
      <c r="T80" s="33">
        <f t="shared" ref="T80:T84" si="34">+N80+Q80</f>
        <v>17811072</v>
      </c>
      <c r="U80" s="33">
        <f t="shared" ref="U80:U84" si="35">+O80+R80</f>
        <v>118740476</v>
      </c>
      <c r="V80" s="54">
        <f>INDEX(ΠΡΟΤΕΡΑΙΟΤΗΤΕΣ!I:I,MATCH('ΠΕΔΙΑ ΠΑΡΕΜΒΑΣΗΣ'!A80,ΠΡΟΤΕΡΑΙΟΤΗΤΕΣ!A:A,0))</f>
        <v>84.999999454628778</v>
      </c>
      <c r="W80" s="78"/>
    </row>
    <row r="81" spans="1:23" s="34" customFormat="1" ht="21" hidden="1" x14ac:dyDescent="0.25">
      <c r="A81" s="28" t="str">
        <f t="shared" si="32"/>
        <v>603.5B.ΤΣ.Δ</v>
      </c>
      <c r="B81" s="29" t="s">
        <v>35</v>
      </c>
      <c r="C81" s="30" t="s">
        <v>36</v>
      </c>
      <c r="D81" s="84" t="s">
        <v>148</v>
      </c>
      <c r="E81" s="22" t="s">
        <v>161</v>
      </c>
      <c r="F81" s="21" t="s">
        <v>14</v>
      </c>
      <c r="G81" s="21" t="s">
        <v>149</v>
      </c>
      <c r="H81" s="22" t="s">
        <v>150</v>
      </c>
      <c r="I81" s="21" t="s">
        <v>114</v>
      </c>
      <c r="J81" s="22" t="s">
        <v>111</v>
      </c>
      <c r="K81" s="37" t="s">
        <v>73</v>
      </c>
      <c r="L81" s="22" t="s">
        <v>74</v>
      </c>
      <c r="M81" s="31">
        <v>0</v>
      </c>
      <c r="N81" s="31">
        <v>0</v>
      </c>
      <c r="O81" s="32">
        <v>0</v>
      </c>
      <c r="P81" s="55">
        <v>20165000</v>
      </c>
      <c r="Q81" s="72">
        <v>3558530</v>
      </c>
      <c r="R81" s="72">
        <f t="shared" si="27"/>
        <v>23723530</v>
      </c>
      <c r="S81" s="33">
        <f t="shared" si="33"/>
        <v>20165000</v>
      </c>
      <c r="T81" s="33">
        <f t="shared" si="34"/>
        <v>3558530</v>
      </c>
      <c r="U81" s="33">
        <f t="shared" si="35"/>
        <v>23723530</v>
      </c>
      <c r="V81" s="54">
        <f>INDEX(ΠΡΟΤΕΡΑΙΟΤΗΤΕΣ!I:I,MATCH('ΠΕΔΙΑ ΠΑΡΕΜΒΑΣΗΣ'!A81,ΠΡΟΤΕΡΑΙΟΤΗΤΕΣ!A:A,0))</f>
        <v>84.999999824017621</v>
      </c>
      <c r="W81" s="78"/>
    </row>
    <row r="82" spans="1:23" s="34" customFormat="1" ht="21" hidden="1" x14ac:dyDescent="0.25">
      <c r="A82" s="28" t="str">
        <f>B82&amp;"."&amp;D82&amp;"."&amp;LEFT(I82,3)&amp;"."&amp;LEFT(J82,1)</f>
        <v>603.5B.ΤΣ.Δ</v>
      </c>
      <c r="B82" s="29" t="s">
        <v>35</v>
      </c>
      <c r="C82" s="30" t="s">
        <v>36</v>
      </c>
      <c r="D82" s="84" t="s">
        <v>148</v>
      </c>
      <c r="E82" s="22" t="s">
        <v>161</v>
      </c>
      <c r="F82" s="21" t="s">
        <v>14</v>
      </c>
      <c r="G82" s="21" t="s">
        <v>149</v>
      </c>
      <c r="H82" s="22" t="s">
        <v>150</v>
      </c>
      <c r="I82" s="21" t="s">
        <v>114</v>
      </c>
      <c r="J82" s="22" t="s">
        <v>111</v>
      </c>
      <c r="K82" s="37" t="s">
        <v>151</v>
      </c>
      <c r="L82" s="22" t="s">
        <v>152</v>
      </c>
      <c r="M82" s="31">
        <v>0</v>
      </c>
      <c r="N82" s="31">
        <v>0</v>
      </c>
      <c r="O82" s="32">
        <v>0</v>
      </c>
      <c r="P82" s="55">
        <v>26000000</v>
      </c>
      <c r="Q82" s="72">
        <f t="shared" si="26"/>
        <v>4588235</v>
      </c>
      <c r="R82" s="72">
        <f t="shared" si="27"/>
        <v>30588235</v>
      </c>
      <c r="S82" s="33">
        <f>+M82+P82</f>
        <v>26000000</v>
      </c>
      <c r="T82" s="33">
        <f>+N82+Q82</f>
        <v>4588235</v>
      </c>
      <c r="U82" s="33">
        <f>+O82+R82</f>
        <v>30588235</v>
      </c>
      <c r="V82" s="54">
        <f>INDEX(ΠΡΟΤΕΡΑΙΟΤΗΤΕΣ!I:I,MATCH('ΠΕΔΙΑ ΠΑΡΕΜΒΑΣΗΣ'!A82,ΠΡΟΤΕΡΑΙΟΤΗΤΕΣ!A:A,0))</f>
        <v>84.999999824017621</v>
      </c>
      <c r="W82" s="78"/>
    </row>
    <row r="83" spans="1:23" s="34" customFormat="1" ht="21" hidden="1" x14ac:dyDescent="0.25">
      <c r="A83" s="28" t="str">
        <f t="shared" ref="A83" si="36">B83&amp;"."&amp;D83&amp;"."&amp;LEFT(I83,3)&amp;"."&amp;LEFT(J83,1)</f>
        <v>603.5B.ΤΣ.Δ</v>
      </c>
      <c r="B83" s="29" t="s">
        <v>35</v>
      </c>
      <c r="C83" s="30" t="s">
        <v>36</v>
      </c>
      <c r="D83" s="84" t="s">
        <v>148</v>
      </c>
      <c r="E83" s="22" t="s">
        <v>161</v>
      </c>
      <c r="F83" s="21" t="s">
        <v>14</v>
      </c>
      <c r="G83" s="21" t="s">
        <v>149</v>
      </c>
      <c r="H83" s="22" t="s">
        <v>150</v>
      </c>
      <c r="I83" s="21" t="s">
        <v>114</v>
      </c>
      <c r="J83" s="22" t="s">
        <v>111</v>
      </c>
      <c r="K83" s="36" t="s">
        <v>101</v>
      </c>
      <c r="L83" s="22" t="s">
        <v>102</v>
      </c>
      <c r="M83" s="31">
        <v>0</v>
      </c>
      <c r="N83" s="31">
        <v>0</v>
      </c>
      <c r="O83" s="32">
        <v>0</v>
      </c>
      <c r="P83" s="55">
        <v>38000000</v>
      </c>
      <c r="Q83" s="72">
        <f t="shared" si="26"/>
        <v>6705882</v>
      </c>
      <c r="R83" s="72">
        <f t="shared" si="27"/>
        <v>44705882</v>
      </c>
      <c r="S83" s="33">
        <f t="shared" ref="S83" si="37">+M83+P83</f>
        <v>38000000</v>
      </c>
      <c r="T83" s="33">
        <f t="shared" ref="T83" si="38">+N83+Q83</f>
        <v>6705882</v>
      </c>
      <c r="U83" s="33">
        <f t="shared" ref="U83" si="39">+O83+R83</f>
        <v>44705882</v>
      </c>
      <c r="V83" s="54">
        <f>INDEX(ΠΡΟΤΕΡΑΙΟΤΗΤΕΣ!I:I,MATCH('ΠΕΔΙΑ ΠΑΡΕΜΒΑΣΗΣ'!A83,ΠΡΟΤΕΡΑΙΟΤΗΤΕΣ!A:A,0))</f>
        <v>84.999999824017621</v>
      </c>
      <c r="W83" s="78"/>
    </row>
    <row r="84" spans="1:23" s="34" customFormat="1" ht="21" hidden="1" x14ac:dyDescent="0.25">
      <c r="A84" s="28" t="str">
        <f t="shared" si="32"/>
        <v>603.5B.ΤΣ.Δ</v>
      </c>
      <c r="B84" s="29" t="s">
        <v>35</v>
      </c>
      <c r="C84" s="30" t="s">
        <v>36</v>
      </c>
      <c r="D84" s="84" t="s">
        <v>148</v>
      </c>
      <c r="E84" s="22" t="s">
        <v>161</v>
      </c>
      <c r="F84" s="21" t="s">
        <v>14</v>
      </c>
      <c r="G84" s="21" t="s">
        <v>149</v>
      </c>
      <c r="H84" s="22" t="s">
        <v>150</v>
      </c>
      <c r="I84" s="21" t="s">
        <v>114</v>
      </c>
      <c r="J84" s="22" t="s">
        <v>111</v>
      </c>
      <c r="K84" s="36" t="s">
        <v>103</v>
      </c>
      <c r="L84" s="22" t="s">
        <v>104</v>
      </c>
      <c r="M84" s="31">
        <v>0</v>
      </c>
      <c r="N84" s="31">
        <v>0</v>
      </c>
      <c r="O84" s="32">
        <v>0</v>
      </c>
      <c r="P84" s="55">
        <v>30165000</v>
      </c>
      <c r="Q84" s="72">
        <f t="shared" si="26"/>
        <v>5323235</v>
      </c>
      <c r="R84" s="72">
        <f t="shared" si="27"/>
        <v>35488235</v>
      </c>
      <c r="S84" s="33">
        <f t="shared" si="33"/>
        <v>30165000</v>
      </c>
      <c r="T84" s="33">
        <f t="shared" si="34"/>
        <v>5323235</v>
      </c>
      <c r="U84" s="33">
        <f t="shared" si="35"/>
        <v>35488235</v>
      </c>
      <c r="V84" s="54">
        <f>INDEX(ΠΡΟΤΕΡΑΙΟΤΗΤΕΣ!I:I,MATCH('ΠΕΔΙΑ ΠΑΡΕΜΒΑΣΗΣ'!A84,ΠΡΟΤΕΡΑΙΟΤΗΤΕΣ!A:A,0))</f>
        <v>84.999999824017621</v>
      </c>
      <c r="W84" s="78"/>
    </row>
    <row r="86" spans="1:23" x14ac:dyDescent="0.25">
      <c r="V86" s="43"/>
    </row>
  </sheetData>
  <autoFilter ref="A6:U84" xr:uid="{5A75D5F5-4808-475B-8F55-7D4AC17B02DA}">
    <filterColumn colId="10">
      <filters>
        <filter val="041"/>
        <filter val="042"/>
      </filters>
    </filterColumn>
  </autoFilter>
  <mergeCells count="3">
    <mergeCell ref="C1:T1"/>
    <mergeCell ref="P5:R5"/>
    <mergeCell ref="S5:U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D9186-986C-48D3-AD71-C911232BA4B5}">
  <dimension ref="A1:V33"/>
  <sheetViews>
    <sheetView showGridLines="0" topLeftCell="B1" zoomScale="80" zoomScaleNormal="80" workbookViewId="0">
      <pane ySplit="4" topLeftCell="A5" activePane="bottomLeft" state="frozen"/>
      <selection activeCell="B1" sqref="B1"/>
      <selection pane="bottomLeft" activeCell="G15" sqref="G15"/>
    </sheetView>
  </sheetViews>
  <sheetFormatPr defaultRowHeight="15" x14ac:dyDescent="0.25"/>
  <cols>
    <col min="1" max="1" width="12.42578125" style="2" hidden="1" customWidth="1"/>
    <col min="2" max="2" width="6.85546875" style="2" customWidth="1"/>
    <col min="3" max="3" width="28.28515625" style="2" customWidth="1"/>
    <col min="4" max="4" width="10.5703125" style="2" customWidth="1"/>
    <col min="5" max="5" width="27.5703125" style="2" customWidth="1"/>
    <col min="6" max="6" width="8.5703125" style="2" customWidth="1"/>
    <col min="7" max="7" width="17" style="2" customWidth="1"/>
    <col min="8" max="8" width="15.7109375" style="2" customWidth="1"/>
    <col min="9" max="9" width="13.5703125" style="2" customWidth="1"/>
    <col min="10" max="10" width="15.7109375" style="2" customWidth="1"/>
    <col min="11" max="11" width="14.5703125" style="2" customWidth="1"/>
    <col min="12" max="12" width="15.28515625" style="2" customWidth="1"/>
    <col min="13" max="13" width="14.7109375" style="2" customWidth="1"/>
    <col min="14" max="19" width="15.7109375" style="2" customWidth="1"/>
    <col min="20" max="21" width="15.7109375" customWidth="1"/>
    <col min="22" max="22" width="17.28515625" style="2" customWidth="1"/>
    <col min="23" max="16384" width="9.140625" style="2"/>
  </cols>
  <sheetData>
    <row r="1" spans="1:22" ht="18.75" x14ac:dyDescent="0.3">
      <c r="B1" s="79" t="s">
        <v>135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</row>
    <row r="2" spans="1:22" ht="24.75" customHeight="1" x14ac:dyDescent="0.25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88">
        <f>SUBTOTAL(9,N5:N28)</f>
        <v>0</v>
      </c>
      <c r="O2" s="88">
        <f>SUBTOTAL(9,O5:O28)</f>
        <v>0</v>
      </c>
      <c r="P2" s="88">
        <f>SUBTOTAL(9,P5:P28)</f>
        <v>0</v>
      </c>
      <c r="Q2" s="127" t="s">
        <v>123</v>
      </c>
      <c r="R2" s="128"/>
      <c r="S2" s="128"/>
      <c r="T2" s="128"/>
      <c r="U2" s="129"/>
    </row>
    <row r="3" spans="1:22" ht="21.75" customHeight="1" x14ac:dyDescent="0.25">
      <c r="B3" s="9" t="s">
        <v>0</v>
      </c>
      <c r="C3" s="9"/>
      <c r="D3" s="9"/>
      <c r="E3" s="9"/>
      <c r="F3" s="9"/>
      <c r="G3" s="9"/>
      <c r="H3" s="9"/>
      <c r="I3" s="9"/>
      <c r="J3" s="9"/>
      <c r="K3" s="124" t="s">
        <v>10</v>
      </c>
      <c r="L3" s="125"/>
      <c r="M3" s="126"/>
      <c r="N3" s="118" t="s">
        <v>129</v>
      </c>
      <c r="O3" s="119"/>
      <c r="P3" s="120"/>
      <c r="Q3" s="121" t="s">
        <v>10</v>
      </c>
      <c r="R3" s="122"/>
      <c r="S3" s="123"/>
      <c r="T3" s="12"/>
      <c r="U3" s="13"/>
    </row>
    <row r="4" spans="1:22" ht="36" x14ac:dyDescent="0.25">
      <c r="B4" s="10" t="s">
        <v>136</v>
      </c>
      <c r="C4" s="10" t="s">
        <v>134</v>
      </c>
      <c r="D4" s="10" t="s">
        <v>137</v>
      </c>
      <c r="E4" s="10" t="s">
        <v>2</v>
      </c>
      <c r="F4" s="10" t="s">
        <v>138</v>
      </c>
      <c r="G4" s="10" t="s">
        <v>7</v>
      </c>
      <c r="H4" s="10" t="s">
        <v>133</v>
      </c>
      <c r="I4" s="10" t="s">
        <v>132</v>
      </c>
      <c r="J4" s="10" t="s">
        <v>131</v>
      </c>
      <c r="K4" s="20" t="s">
        <v>128</v>
      </c>
      <c r="L4" s="20" t="s">
        <v>126</v>
      </c>
      <c r="M4" s="20" t="s">
        <v>127</v>
      </c>
      <c r="N4" s="3" t="s">
        <v>128</v>
      </c>
      <c r="O4" s="82" t="s">
        <v>126</v>
      </c>
      <c r="P4" s="3" t="s">
        <v>130</v>
      </c>
      <c r="Q4" s="11" t="s">
        <v>128</v>
      </c>
      <c r="R4" s="11" t="s">
        <v>126</v>
      </c>
      <c r="S4" s="11" t="s">
        <v>127</v>
      </c>
      <c r="T4" s="11" t="s">
        <v>131</v>
      </c>
      <c r="U4" s="11" t="s">
        <v>133</v>
      </c>
    </row>
    <row r="5" spans="1:22" x14ac:dyDescent="0.25">
      <c r="A5" s="2" t="str">
        <f t="shared" ref="A5:A22" si="0">+B5&amp;"."&amp;D5&amp;"."&amp;LEFT(F5,3)&amp;"."&amp;LEFT(G5,1)</f>
        <v>603.1.ΕΤΠ.Λ</v>
      </c>
      <c r="B5" s="15" t="s">
        <v>35</v>
      </c>
      <c r="C5" s="16" t="s">
        <v>36</v>
      </c>
      <c r="D5" s="15" t="s">
        <v>13</v>
      </c>
      <c r="E5" s="16" t="s">
        <v>37</v>
      </c>
      <c r="F5" s="16" t="s">
        <v>22</v>
      </c>
      <c r="G5" s="16" t="s">
        <v>23</v>
      </c>
      <c r="H5" s="17">
        <v>1031866305</v>
      </c>
      <c r="I5" s="19">
        <v>84.999999588124936</v>
      </c>
      <c r="J5" s="17">
        <v>154779950</v>
      </c>
      <c r="K5" s="17">
        <v>743807059</v>
      </c>
      <c r="L5" s="38">
        <v>133279296</v>
      </c>
      <c r="M5" s="17">
        <v>877086355</v>
      </c>
      <c r="N5" s="17">
        <f t="shared" ref="N5:N28" si="1">+P5-O5</f>
        <v>-817984</v>
      </c>
      <c r="O5" s="18">
        <v>-53224752</v>
      </c>
      <c r="P5" s="17">
        <f>SUMIF('ΠΕΔΙΑ ΠΑΡΕΜΒΑΣΗΣ'!A:A,ΠΡΟΤΕΡΑΙΟΤΗΤΕΣ!A5,'ΠΕΔΙΑ ΠΑΡΕΜΒΑΣΗΣ'!P:P)</f>
        <v>-54042736</v>
      </c>
      <c r="Q5" s="17">
        <f t="shared" ref="Q5:Q22" si="2">+K5+N5</f>
        <v>742989075</v>
      </c>
      <c r="R5" s="17">
        <f t="shared" ref="R5:R22" si="3">+L5+O5</f>
        <v>80054544</v>
      </c>
      <c r="S5" s="17">
        <f t="shared" ref="S5:S22" si="4">+Q5+R5</f>
        <v>823043619</v>
      </c>
      <c r="T5" s="38">
        <f t="shared" ref="T5:T22" si="5">ROUND(S5/I5%-S5,0)</f>
        <v>145242996</v>
      </c>
      <c r="U5" s="17">
        <f t="shared" ref="U5:U22" si="6">+S5+T5</f>
        <v>968286615</v>
      </c>
      <c r="V5" s="109">
        <f t="shared" ref="V5:V30" si="7">S5/U5</f>
        <v>0.8499999961271798</v>
      </c>
    </row>
    <row r="6" spans="1:22" x14ac:dyDescent="0.25">
      <c r="A6" s="2" t="str">
        <f t="shared" si="0"/>
        <v>603.1.ΕΤΠ.Μ</v>
      </c>
      <c r="B6" s="15" t="s">
        <v>35</v>
      </c>
      <c r="C6" s="16" t="s">
        <v>36</v>
      </c>
      <c r="D6" s="15" t="s">
        <v>13</v>
      </c>
      <c r="E6" s="16" t="s">
        <v>37</v>
      </c>
      <c r="F6" s="16" t="s">
        <v>22</v>
      </c>
      <c r="G6" s="16" t="s">
        <v>24</v>
      </c>
      <c r="H6" s="17">
        <v>186849624</v>
      </c>
      <c r="I6" s="19">
        <v>59.999999250734376</v>
      </c>
      <c r="J6" s="17">
        <v>74739851</v>
      </c>
      <c r="K6" s="17">
        <v>95073923</v>
      </c>
      <c r="L6" s="38">
        <v>17035850</v>
      </c>
      <c r="M6" s="17">
        <v>112109773</v>
      </c>
      <c r="N6" s="17">
        <f t="shared" si="1"/>
        <v>33553179</v>
      </c>
      <c r="O6" s="18">
        <v>0</v>
      </c>
      <c r="P6" s="17">
        <f>SUMIF('ΠΕΔΙΑ ΠΑΡΕΜΒΑΣΗΣ'!A:A,ΠΡΟΤΕΡΑΙΟΤΗΤΕΣ!A6,'ΠΕΔΙΑ ΠΑΡΕΜΒΑΣΗΣ'!P:P)</f>
        <v>33553179</v>
      </c>
      <c r="Q6" s="17">
        <f t="shared" si="2"/>
        <v>128627102</v>
      </c>
      <c r="R6" s="17">
        <f t="shared" si="3"/>
        <v>17035850</v>
      </c>
      <c r="S6" s="17">
        <f t="shared" si="4"/>
        <v>145662952</v>
      </c>
      <c r="T6" s="38">
        <v>97108635</v>
      </c>
      <c r="U6" s="38">
        <f t="shared" si="6"/>
        <v>242771587</v>
      </c>
      <c r="V6" s="109">
        <f t="shared" si="7"/>
        <v>0.59999999917618041</v>
      </c>
    </row>
    <row r="7" spans="1:22" x14ac:dyDescent="0.25">
      <c r="A7" s="2" t="str">
        <f t="shared" si="0"/>
        <v>603.1.ΤΣ.Δ</v>
      </c>
      <c r="B7" s="15" t="s">
        <v>35</v>
      </c>
      <c r="C7" s="16" t="s">
        <v>36</v>
      </c>
      <c r="D7" s="15" t="s">
        <v>13</v>
      </c>
      <c r="E7" s="16" t="s">
        <v>37</v>
      </c>
      <c r="F7" s="16" t="s">
        <v>114</v>
      </c>
      <c r="G7" s="16" t="s">
        <v>111</v>
      </c>
      <c r="H7" s="17">
        <v>128352942</v>
      </c>
      <c r="I7" s="19">
        <v>84.999999454628778</v>
      </c>
      <c r="J7" s="17">
        <v>19252942</v>
      </c>
      <c r="K7" s="17">
        <v>92521834</v>
      </c>
      <c r="L7" s="38">
        <v>16578166</v>
      </c>
      <c r="M7" s="17">
        <v>109100000</v>
      </c>
      <c r="N7" s="17">
        <f t="shared" si="1"/>
        <v>-13421834</v>
      </c>
      <c r="O7" s="18">
        <v>-16578166</v>
      </c>
      <c r="P7" s="17">
        <f>SUMIF('ΠΕΔΙΑ ΠΑΡΕΜΒΑΣΗΣ'!A:A,ΠΡΟΤΕΡΑΙΟΤΗΤΕΣ!A7,'ΠΕΔΙΑ ΠΑΡΕΜΒΑΣΗΣ'!P:P)</f>
        <v>-30000000</v>
      </c>
      <c r="Q7" s="17">
        <f t="shared" si="2"/>
        <v>79100000</v>
      </c>
      <c r="R7" s="17">
        <f t="shared" si="3"/>
        <v>0</v>
      </c>
      <c r="S7" s="17">
        <f t="shared" si="4"/>
        <v>79100000</v>
      </c>
      <c r="T7" s="38">
        <f t="shared" si="5"/>
        <v>13958824</v>
      </c>
      <c r="U7" s="38">
        <f t="shared" si="6"/>
        <v>93058824</v>
      </c>
      <c r="V7" s="109">
        <f t="shared" si="7"/>
        <v>0.84999999570164353</v>
      </c>
    </row>
    <row r="8" spans="1:22" x14ac:dyDescent="0.25">
      <c r="A8" s="2" t="str">
        <f t="shared" si="0"/>
        <v>603.2.ΕΤΠ.Λ</v>
      </c>
      <c r="B8" s="15" t="s">
        <v>35</v>
      </c>
      <c r="C8" s="16" t="s">
        <v>36</v>
      </c>
      <c r="D8" s="15" t="s">
        <v>14</v>
      </c>
      <c r="E8" s="16" t="s">
        <v>70</v>
      </c>
      <c r="F8" s="16" t="s">
        <v>22</v>
      </c>
      <c r="G8" s="16" t="s">
        <v>23</v>
      </c>
      <c r="H8" s="17">
        <v>179288080</v>
      </c>
      <c r="I8" s="19">
        <v>84.999999442238433</v>
      </c>
      <c r="J8" s="17">
        <v>26893213</v>
      </c>
      <c r="K8" s="17">
        <v>129237421</v>
      </c>
      <c r="L8" s="38">
        <v>23157446</v>
      </c>
      <c r="M8" s="17">
        <v>152394867</v>
      </c>
      <c r="N8" s="17">
        <f t="shared" si="1"/>
        <v>-1000000</v>
      </c>
      <c r="O8" s="18">
        <v>-5000000</v>
      </c>
      <c r="P8" s="17">
        <f>SUMIF('ΠΕΔΙΑ ΠΑΡΕΜΒΑΣΗΣ'!A:A,ΠΡΟΤΕΡΑΙΟΤΗΤΕΣ!A8,'ΠΕΔΙΑ ΠΑΡΕΜΒΑΣΗΣ'!P:P)</f>
        <v>-6000000</v>
      </c>
      <c r="Q8" s="17">
        <f t="shared" si="2"/>
        <v>128237421</v>
      </c>
      <c r="R8" s="17">
        <f t="shared" si="3"/>
        <v>18157446</v>
      </c>
      <c r="S8" s="17">
        <f t="shared" si="4"/>
        <v>146394867</v>
      </c>
      <c r="T8" s="38">
        <f t="shared" si="5"/>
        <v>25834389</v>
      </c>
      <c r="U8" s="38">
        <f t="shared" si="6"/>
        <v>172229256</v>
      </c>
      <c r="V8" s="109">
        <f t="shared" si="7"/>
        <v>0.84999999651627134</v>
      </c>
    </row>
    <row r="9" spans="1:22" x14ac:dyDescent="0.25">
      <c r="A9" s="2" t="str">
        <f t="shared" si="0"/>
        <v>603.2.ΕΤΠ.Μ</v>
      </c>
      <c r="B9" s="15" t="s">
        <v>35</v>
      </c>
      <c r="C9" s="16" t="s">
        <v>36</v>
      </c>
      <c r="D9" s="15" t="s">
        <v>14</v>
      </c>
      <c r="E9" s="16" t="s">
        <v>70</v>
      </c>
      <c r="F9" s="16" t="s">
        <v>22</v>
      </c>
      <c r="G9" s="16" t="s">
        <v>24</v>
      </c>
      <c r="H9" s="17">
        <v>118183189</v>
      </c>
      <c r="I9" s="19">
        <v>59.99999966154239</v>
      </c>
      <c r="J9" s="17">
        <v>47273276</v>
      </c>
      <c r="K9" s="17">
        <v>60134665</v>
      </c>
      <c r="L9" s="38">
        <v>10775248</v>
      </c>
      <c r="M9" s="17">
        <v>70909913</v>
      </c>
      <c r="N9" s="17">
        <f t="shared" si="1"/>
        <v>-33553179</v>
      </c>
      <c r="O9" s="18">
        <f>-10775248+328427</f>
        <v>-10446821</v>
      </c>
      <c r="P9" s="17">
        <f>SUMIF('ΠΕΔΙΑ ΠΑΡΕΜΒΑΣΗΣ'!A:A,ΠΡΟΤΕΡΑΙΟΤΗΤΕΣ!A9,'ΠΕΔΙΑ ΠΑΡΕΜΒΑΣΗΣ'!P:P)</f>
        <v>-44000000</v>
      </c>
      <c r="Q9" s="17">
        <f t="shared" si="2"/>
        <v>26581486</v>
      </c>
      <c r="R9" s="17">
        <f t="shared" si="3"/>
        <v>328427</v>
      </c>
      <c r="S9" s="17">
        <f t="shared" si="4"/>
        <v>26909913</v>
      </c>
      <c r="T9" s="38">
        <v>17939942</v>
      </c>
      <c r="U9" s="38">
        <f t="shared" si="6"/>
        <v>44849855</v>
      </c>
      <c r="V9" s="109">
        <f t="shared" si="7"/>
        <v>0.6</v>
      </c>
    </row>
    <row r="10" spans="1:22" x14ac:dyDescent="0.25">
      <c r="A10" s="2" t="str">
        <f t="shared" si="0"/>
        <v>603.2.ΤΣ.Δ</v>
      </c>
      <c r="B10" s="15" t="s">
        <v>35</v>
      </c>
      <c r="C10" s="16" t="s">
        <v>36</v>
      </c>
      <c r="D10" s="15" t="s">
        <v>14</v>
      </c>
      <c r="E10" s="16" t="s">
        <v>70</v>
      </c>
      <c r="F10" s="16" t="s">
        <v>114</v>
      </c>
      <c r="G10" s="16" t="s">
        <v>111</v>
      </c>
      <c r="H10" s="17">
        <v>146586173</v>
      </c>
      <c r="I10" s="19">
        <v>84.99999928369779</v>
      </c>
      <c r="J10" s="17">
        <v>21987927</v>
      </c>
      <c r="K10" s="17">
        <v>105665062</v>
      </c>
      <c r="L10" s="38">
        <v>18933184</v>
      </c>
      <c r="M10" s="17">
        <v>124598246</v>
      </c>
      <c r="N10" s="17">
        <f t="shared" si="1"/>
        <v>0</v>
      </c>
      <c r="O10" s="18">
        <v>0</v>
      </c>
      <c r="P10" s="17">
        <f>SUMIF('ΠΕΔΙΑ ΠΑΡΕΜΒΑΣΗΣ'!A:A,ΠΡΟΤΕΡΑΙΟΤΗΤΕΣ!A10,'ΠΕΔΙΑ ΠΑΡΕΜΒΑΣΗΣ'!P:P)</f>
        <v>0</v>
      </c>
      <c r="Q10" s="17">
        <f t="shared" si="2"/>
        <v>105665062</v>
      </c>
      <c r="R10" s="17">
        <f t="shared" si="3"/>
        <v>18933184</v>
      </c>
      <c r="S10" s="17">
        <f t="shared" si="4"/>
        <v>124598246</v>
      </c>
      <c r="T10" s="38">
        <v>21987926</v>
      </c>
      <c r="U10" s="17">
        <f t="shared" si="6"/>
        <v>146586172</v>
      </c>
      <c r="V10" s="109">
        <f t="shared" si="7"/>
        <v>0.84999999863561482</v>
      </c>
    </row>
    <row r="11" spans="1:22" x14ac:dyDescent="0.25">
      <c r="A11" s="2" t="str">
        <f t="shared" si="0"/>
        <v>603.3.ΕΤΠ.Λ</v>
      </c>
      <c r="B11" s="15" t="s">
        <v>35</v>
      </c>
      <c r="C11" s="16" t="s">
        <v>36</v>
      </c>
      <c r="D11" s="15" t="s">
        <v>15</v>
      </c>
      <c r="E11" s="16" t="s">
        <v>79</v>
      </c>
      <c r="F11" s="16" t="s">
        <v>22</v>
      </c>
      <c r="G11" s="16" t="s">
        <v>23</v>
      </c>
      <c r="H11" s="17">
        <v>61042341</v>
      </c>
      <c r="I11" s="19">
        <v>84.999998607523921</v>
      </c>
      <c r="J11" s="17">
        <v>9156352</v>
      </c>
      <c r="K11" s="17">
        <v>44001557</v>
      </c>
      <c r="L11" s="38">
        <v>7884432</v>
      </c>
      <c r="M11" s="17">
        <v>51885989</v>
      </c>
      <c r="N11" s="17">
        <f t="shared" si="1"/>
        <v>-7715568</v>
      </c>
      <c r="O11" s="18">
        <v>-3884432</v>
      </c>
      <c r="P11" s="17">
        <f>SUMIF('ΠΕΔΙΑ ΠΑΡΕΜΒΑΣΗΣ'!A:A,ΠΡΟΤΕΡΑΙΟΤΗΤΕΣ!A11,'ΠΕΔΙΑ ΠΑΡΕΜΒΑΣΗΣ'!P:P)</f>
        <v>-11600000</v>
      </c>
      <c r="Q11" s="17">
        <f t="shared" si="2"/>
        <v>36285989</v>
      </c>
      <c r="R11" s="17">
        <f t="shared" si="3"/>
        <v>4000000</v>
      </c>
      <c r="S11" s="17">
        <f t="shared" si="4"/>
        <v>40285989</v>
      </c>
      <c r="T11" s="38">
        <f t="shared" si="5"/>
        <v>7109293</v>
      </c>
      <c r="U11" s="17">
        <f t="shared" si="6"/>
        <v>47395282</v>
      </c>
      <c r="V11" s="109">
        <f t="shared" si="7"/>
        <v>0.84999998523059739</v>
      </c>
    </row>
    <row r="12" spans="1:22" x14ac:dyDescent="0.25">
      <c r="A12" s="2" t="str">
        <f t="shared" si="0"/>
        <v>603.3.ΕΤΠ.Μ</v>
      </c>
      <c r="B12" s="15" t="s">
        <v>35</v>
      </c>
      <c r="C12" s="16" t="s">
        <v>36</v>
      </c>
      <c r="D12" s="15" t="s">
        <v>15</v>
      </c>
      <c r="E12" s="16" t="s">
        <v>79</v>
      </c>
      <c r="F12" s="16" t="s">
        <v>22</v>
      </c>
      <c r="G12" s="16" t="s">
        <v>24</v>
      </c>
      <c r="H12" s="17">
        <v>22255790</v>
      </c>
      <c r="I12" s="19">
        <v>59.999995506787222</v>
      </c>
      <c r="J12" s="17">
        <v>8902317</v>
      </c>
      <c r="K12" s="17">
        <v>11324321</v>
      </c>
      <c r="L12" s="38">
        <v>2029152</v>
      </c>
      <c r="M12" s="17">
        <v>13353473</v>
      </c>
      <c r="N12" s="17">
        <f t="shared" si="1"/>
        <v>-1470848</v>
      </c>
      <c r="O12" s="18">
        <v>-2029152</v>
      </c>
      <c r="P12" s="17">
        <f>SUMIF('ΠΕΔΙΑ ΠΑΡΕΜΒΑΣΗΣ'!A:A,ΠΡΟΤΕΡΑΙΟΤΗΤΕΣ!A12,'ΠΕΔΙΑ ΠΑΡΕΜΒΑΣΗΣ'!P:P)</f>
        <v>-3500000</v>
      </c>
      <c r="Q12" s="17">
        <f t="shared" si="2"/>
        <v>9853473</v>
      </c>
      <c r="R12" s="17">
        <f t="shared" si="3"/>
        <v>0</v>
      </c>
      <c r="S12" s="17">
        <f t="shared" si="4"/>
        <v>9853473</v>
      </c>
      <c r="T12" s="38">
        <f t="shared" si="5"/>
        <v>6568983</v>
      </c>
      <c r="U12" s="17">
        <f t="shared" si="6"/>
        <v>16422456</v>
      </c>
      <c r="V12" s="109">
        <f t="shared" si="7"/>
        <v>0.59999996346466078</v>
      </c>
    </row>
    <row r="13" spans="1:22" x14ac:dyDescent="0.25">
      <c r="A13" s="2" t="str">
        <f t="shared" si="0"/>
        <v>603.3.ΤΣ.Δ</v>
      </c>
      <c r="B13" s="15" t="s">
        <v>35</v>
      </c>
      <c r="C13" s="16" t="s">
        <v>36</v>
      </c>
      <c r="D13" s="15" t="s">
        <v>15</v>
      </c>
      <c r="E13" s="16" t="s">
        <v>79</v>
      </c>
      <c r="F13" s="16" t="s">
        <v>114</v>
      </c>
      <c r="G13" s="16" t="s">
        <v>111</v>
      </c>
      <c r="H13" s="17">
        <v>154604446</v>
      </c>
      <c r="I13" s="19">
        <v>84.999999935318812</v>
      </c>
      <c r="J13" s="17">
        <v>23190667</v>
      </c>
      <c r="K13" s="17">
        <v>111444949</v>
      </c>
      <c r="L13" s="38">
        <v>19968830</v>
      </c>
      <c r="M13" s="17">
        <v>131413779</v>
      </c>
      <c r="N13" s="17">
        <f t="shared" si="1"/>
        <v>-31170</v>
      </c>
      <c r="O13" s="18">
        <v>-19968830</v>
      </c>
      <c r="P13" s="17">
        <f>SUMIF('ΠΕΔΙΑ ΠΑΡΕΜΒΑΣΗΣ'!A:A,ΠΡΟΤΕΡΑΙΟΤΗΤΕΣ!A13,'ΠΕΔΙΑ ΠΑΡΕΜΒΑΣΗΣ'!P:P)</f>
        <v>-20000000</v>
      </c>
      <c r="Q13" s="17">
        <f t="shared" si="2"/>
        <v>111413779</v>
      </c>
      <c r="R13" s="17">
        <f t="shared" si="3"/>
        <v>0</v>
      </c>
      <c r="S13" s="17">
        <f t="shared" si="4"/>
        <v>111413779</v>
      </c>
      <c r="T13" s="38">
        <v>19661256</v>
      </c>
      <c r="U13" s="17">
        <f t="shared" si="6"/>
        <v>131075035</v>
      </c>
      <c r="V13" s="109">
        <f t="shared" si="7"/>
        <v>0.84999999427808659</v>
      </c>
    </row>
    <row r="14" spans="1:22" x14ac:dyDescent="0.25">
      <c r="A14" s="2" t="str">
        <f t="shared" si="0"/>
        <v>603.4.ΤΣ.Δ</v>
      </c>
      <c r="B14" s="15" t="s">
        <v>35</v>
      </c>
      <c r="C14" s="16" t="s">
        <v>36</v>
      </c>
      <c r="D14" s="15" t="s">
        <v>16</v>
      </c>
      <c r="E14" s="16" t="s">
        <v>115</v>
      </c>
      <c r="F14" s="16" t="s">
        <v>114</v>
      </c>
      <c r="G14" s="16" t="s">
        <v>111</v>
      </c>
      <c r="H14" s="17">
        <v>795534204</v>
      </c>
      <c r="I14" s="19">
        <v>84.999999824017621</v>
      </c>
      <c r="J14" s="17">
        <v>119330132</v>
      </c>
      <c r="K14" s="17">
        <v>573452255</v>
      </c>
      <c r="L14" s="38">
        <v>102751817</v>
      </c>
      <c r="M14" s="17">
        <v>676204072</v>
      </c>
      <c r="N14" s="17">
        <f t="shared" si="1"/>
        <v>-62507587</v>
      </c>
      <c r="O14" s="18">
        <v>-102751817</v>
      </c>
      <c r="P14" s="17">
        <f>SUMIF('ΠΕΔΙΑ ΠΑΡΕΜΒΑΣΗΣ'!A:A,ΠΡΟΤΕΡΑΙΟΤΗΤΕΣ!A14,'ΠΕΔΙΑ ΠΑΡΕΜΒΑΣΗΣ'!P:P)</f>
        <v>-165259404</v>
      </c>
      <c r="Q14" s="17">
        <f t="shared" si="2"/>
        <v>510944668</v>
      </c>
      <c r="R14" s="17">
        <f t="shared" si="3"/>
        <v>0</v>
      </c>
      <c r="S14" s="17">
        <f t="shared" si="4"/>
        <v>510944668</v>
      </c>
      <c r="T14" s="38">
        <f t="shared" si="5"/>
        <v>90166707</v>
      </c>
      <c r="U14" s="17">
        <f t="shared" si="6"/>
        <v>601111375</v>
      </c>
      <c r="V14" s="109">
        <f t="shared" si="7"/>
        <v>0.84999999875231114</v>
      </c>
    </row>
    <row r="15" spans="1:22" x14ac:dyDescent="0.25">
      <c r="A15" s="2" t="str">
        <f t="shared" si="0"/>
        <v>603.5.ΤΣ.Δ</v>
      </c>
      <c r="B15" s="15" t="s">
        <v>35</v>
      </c>
      <c r="C15" s="16" t="s">
        <v>36</v>
      </c>
      <c r="D15" s="15" t="s">
        <v>17</v>
      </c>
      <c r="E15" s="16" t="s">
        <v>120</v>
      </c>
      <c r="F15" s="16" t="s">
        <v>114</v>
      </c>
      <c r="G15" s="16" t="s">
        <v>111</v>
      </c>
      <c r="H15" s="17">
        <v>640948591</v>
      </c>
      <c r="I15" s="19">
        <v>84.999999789374684</v>
      </c>
      <c r="J15" s="17">
        <v>96142290</v>
      </c>
      <c r="K15" s="17">
        <v>462020883</v>
      </c>
      <c r="L15" s="38">
        <v>82785418</v>
      </c>
      <c r="M15" s="17">
        <v>544806301</v>
      </c>
      <c r="N15" s="17">
        <f t="shared" si="1"/>
        <v>0</v>
      </c>
      <c r="O15" s="18"/>
      <c r="P15" s="17">
        <f>SUMIF('ΠΕΔΙΑ ΠΑΡΕΜΒΑΣΗΣ'!A:A,ΠΡΟΤΕΡΑΙΟΤΗΤΕΣ!A15,'ΠΕΔΙΑ ΠΑΡΕΜΒΑΣΗΣ'!P:P)</f>
        <v>0</v>
      </c>
      <c r="Q15" s="17">
        <f t="shared" si="2"/>
        <v>462020883</v>
      </c>
      <c r="R15" s="17">
        <f t="shared" si="3"/>
        <v>82785418</v>
      </c>
      <c r="S15" s="17">
        <f t="shared" si="4"/>
        <v>544806301</v>
      </c>
      <c r="T15" s="38">
        <f t="shared" si="5"/>
        <v>96142290</v>
      </c>
      <c r="U15" s="17">
        <f t="shared" si="6"/>
        <v>640948591</v>
      </c>
      <c r="V15" s="109">
        <f t="shared" si="7"/>
        <v>0.84999999789374681</v>
      </c>
    </row>
    <row r="16" spans="1:22" x14ac:dyDescent="0.25">
      <c r="A16" s="2" t="str">
        <f t="shared" si="0"/>
        <v>603.6.ΕΤΠ.Λ</v>
      </c>
      <c r="B16" s="15" t="s">
        <v>35</v>
      </c>
      <c r="C16" s="16" t="s">
        <v>36</v>
      </c>
      <c r="D16" s="15" t="s">
        <v>18</v>
      </c>
      <c r="E16" s="16" t="s">
        <v>86</v>
      </c>
      <c r="F16" s="16" t="s">
        <v>22</v>
      </c>
      <c r="G16" s="16" t="s">
        <v>23</v>
      </c>
      <c r="H16" s="17">
        <v>59308223</v>
      </c>
      <c r="I16" s="19">
        <v>84.999997386534403</v>
      </c>
      <c r="J16" s="17">
        <v>8896235</v>
      </c>
      <c r="K16" s="17">
        <v>42751540</v>
      </c>
      <c r="L16" s="38">
        <v>7660448</v>
      </c>
      <c r="M16" s="17">
        <v>50411988</v>
      </c>
      <c r="N16" s="17">
        <f t="shared" si="1"/>
        <v>-7660448</v>
      </c>
      <c r="O16" s="18">
        <v>7660448</v>
      </c>
      <c r="P16" s="17">
        <f>SUMIF('ΠΕΔΙΑ ΠΑΡΕΜΒΑΣΗΣ'!A:A,ΠΡΟΤΕΡΑΙΟΤΗΤΕΣ!A16,'ΠΕΔΙΑ ΠΑΡΕΜΒΑΣΗΣ'!P:P)</f>
        <v>0</v>
      </c>
      <c r="Q16" s="17">
        <f t="shared" si="2"/>
        <v>35091092</v>
      </c>
      <c r="R16" s="17">
        <f t="shared" si="3"/>
        <v>15320896</v>
      </c>
      <c r="S16" s="17">
        <f t="shared" si="4"/>
        <v>50411988</v>
      </c>
      <c r="T16" s="38">
        <f t="shared" si="5"/>
        <v>8896235</v>
      </c>
      <c r="U16" s="17">
        <f t="shared" si="6"/>
        <v>59308223</v>
      </c>
      <c r="V16" s="109">
        <f t="shared" si="7"/>
        <v>0.84999997386534409</v>
      </c>
    </row>
    <row r="17" spans="1:22" x14ac:dyDescent="0.25">
      <c r="A17" s="2" t="str">
        <f t="shared" si="0"/>
        <v>603.6.ΕΤΠ.Μ</v>
      </c>
      <c r="B17" s="15" t="s">
        <v>35</v>
      </c>
      <c r="C17" s="16" t="s">
        <v>36</v>
      </c>
      <c r="D17" s="15" t="s">
        <v>18</v>
      </c>
      <c r="E17" s="16" t="s">
        <v>86</v>
      </c>
      <c r="F17" s="16" t="s">
        <v>22</v>
      </c>
      <c r="G17" s="16" t="s">
        <v>24</v>
      </c>
      <c r="H17" s="17">
        <v>14384041</v>
      </c>
      <c r="I17" s="19">
        <v>59.999995828710446</v>
      </c>
      <c r="J17" s="17">
        <v>5753617</v>
      </c>
      <c r="K17" s="17">
        <v>7318972</v>
      </c>
      <c r="L17" s="38">
        <v>1311452</v>
      </c>
      <c r="M17" s="17">
        <v>8630424</v>
      </c>
      <c r="N17" s="17">
        <f t="shared" si="1"/>
        <v>0</v>
      </c>
      <c r="O17" s="18"/>
      <c r="P17" s="17">
        <f>SUMIF('ΠΕΔΙΑ ΠΑΡΕΜΒΑΣΗΣ'!A:A,ΠΡΟΤΕΡΑΙΟΤΗΤΕΣ!A17,'ΠΕΔΙΑ ΠΑΡΕΜΒΑΣΗΣ'!P:P)</f>
        <v>0</v>
      </c>
      <c r="Q17" s="17">
        <f t="shared" si="2"/>
        <v>7318972</v>
      </c>
      <c r="R17" s="17">
        <f t="shared" si="3"/>
        <v>1311452</v>
      </c>
      <c r="S17" s="17">
        <f t="shared" si="4"/>
        <v>8630424</v>
      </c>
      <c r="T17" s="38">
        <f t="shared" si="5"/>
        <v>5753617</v>
      </c>
      <c r="U17" s="17">
        <f t="shared" si="6"/>
        <v>14384041</v>
      </c>
      <c r="V17" s="109">
        <f t="shared" si="7"/>
        <v>0.5999999582871044</v>
      </c>
    </row>
    <row r="18" spans="1:22" x14ac:dyDescent="0.25">
      <c r="A18" s="2" t="str">
        <f t="shared" si="0"/>
        <v>603.7.ΕΤΠ.Λ</v>
      </c>
      <c r="B18" s="15" t="s">
        <v>35</v>
      </c>
      <c r="C18" s="16" t="s">
        <v>36</v>
      </c>
      <c r="D18" s="15" t="s">
        <v>19</v>
      </c>
      <c r="E18" s="16" t="s">
        <v>91</v>
      </c>
      <c r="F18" s="16" t="s">
        <v>22</v>
      </c>
      <c r="G18" s="16" t="s">
        <v>23</v>
      </c>
      <c r="H18" s="17">
        <v>25721136</v>
      </c>
      <c r="I18" s="19">
        <v>84.999997667288099</v>
      </c>
      <c r="J18" s="17">
        <v>3858171</v>
      </c>
      <c r="K18" s="17">
        <v>18540737</v>
      </c>
      <c r="L18" s="38">
        <v>3322228</v>
      </c>
      <c r="M18" s="17">
        <v>21862965</v>
      </c>
      <c r="N18" s="17">
        <f t="shared" si="1"/>
        <v>-2927772</v>
      </c>
      <c r="O18" s="18">
        <v>-1322228</v>
      </c>
      <c r="P18" s="17">
        <f>SUMIF('ΠΕΔΙΑ ΠΑΡΕΜΒΑΣΗΣ'!A:A,ΠΡΟΤΕΡΑΙΟΤΗΤΕΣ!A18,'ΠΕΔΙΑ ΠΑΡΕΜΒΑΣΗΣ'!P:P)</f>
        <v>-4250000</v>
      </c>
      <c r="Q18" s="17">
        <f t="shared" si="2"/>
        <v>15612965</v>
      </c>
      <c r="R18" s="17">
        <f t="shared" si="3"/>
        <v>2000000</v>
      </c>
      <c r="S18" s="17">
        <f t="shared" si="4"/>
        <v>17612965</v>
      </c>
      <c r="T18" s="38">
        <f t="shared" si="5"/>
        <v>3108171</v>
      </c>
      <c r="U18" s="17">
        <f t="shared" si="6"/>
        <v>20721136</v>
      </c>
      <c r="V18" s="109">
        <f t="shared" si="7"/>
        <v>0.84999997104405856</v>
      </c>
    </row>
    <row r="19" spans="1:22" x14ac:dyDescent="0.25">
      <c r="A19" s="2" t="str">
        <f t="shared" si="0"/>
        <v>603.7.ΕΤΠ.Μ</v>
      </c>
      <c r="B19" s="15" t="s">
        <v>35</v>
      </c>
      <c r="C19" s="16" t="s">
        <v>36</v>
      </c>
      <c r="D19" s="15" t="s">
        <v>19</v>
      </c>
      <c r="E19" s="16" t="s">
        <v>91</v>
      </c>
      <c r="F19" s="16" t="s">
        <v>22</v>
      </c>
      <c r="G19" s="16" t="s">
        <v>24</v>
      </c>
      <c r="H19" s="17">
        <v>6632500</v>
      </c>
      <c r="I19" s="19">
        <v>60</v>
      </c>
      <c r="J19" s="17">
        <v>2653000</v>
      </c>
      <c r="K19" s="17">
        <v>3374788</v>
      </c>
      <c r="L19" s="38">
        <v>604712</v>
      </c>
      <c r="M19" s="17">
        <v>3979500</v>
      </c>
      <c r="N19" s="17">
        <f t="shared" si="1"/>
        <v>-145288</v>
      </c>
      <c r="O19" s="18">
        <v>-604712</v>
      </c>
      <c r="P19" s="17">
        <f>SUMIF('ΠΕΔΙΑ ΠΑΡΕΜΒΑΣΗΣ'!A:A,ΠΡΟΤΕΡΑΙΟΤΗΤΕΣ!A19,'ΠΕΔΙΑ ΠΑΡΕΜΒΑΣΗΣ'!P:P)</f>
        <v>-750000</v>
      </c>
      <c r="Q19" s="17">
        <f t="shared" si="2"/>
        <v>3229500</v>
      </c>
      <c r="R19" s="17">
        <f t="shared" si="3"/>
        <v>0</v>
      </c>
      <c r="S19" s="17">
        <f t="shared" si="4"/>
        <v>3229500</v>
      </c>
      <c r="T19" s="38">
        <f t="shared" si="5"/>
        <v>2153000</v>
      </c>
      <c r="U19" s="17">
        <f t="shared" si="6"/>
        <v>5382500</v>
      </c>
      <c r="V19" s="109">
        <f t="shared" si="7"/>
        <v>0.6</v>
      </c>
    </row>
    <row r="20" spans="1:22" x14ac:dyDescent="0.25">
      <c r="A20" s="2" t="str">
        <f t="shared" si="0"/>
        <v>603.8.ΕΤΠ.Λ</v>
      </c>
      <c r="B20" s="15" t="s">
        <v>35</v>
      </c>
      <c r="C20" s="16" t="s">
        <v>36</v>
      </c>
      <c r="D20" s="15" t="s">
        <v>20</v>
      </c>
      <c r="E20" s="16" t="s">
        <v>96</v>
      </c>
      <c r="F20" s="16" t="s">
        <v>22</v>
      </c>
      <c r="G20" s="16" t="s">
        <v>23</v>
      </c>
      <c r="H20" s="17">
        <v>8442534</v>
      </c>
      <c r="I20" s="19">
        <v>84.999989339693514</v>
      </c>
      <c r="J20" s="17">
        <v>1266381</v>
      </c>
      <c r="K20" s="17">
        <v>6085687</v>
      </c>
      <c r="L20" s="38">
        <v>1090466</v>
      </c>
      <c r="M20" s="17">
        <v>7176153</v>
      </c>
      <c r="N20" s="17">
        <f t="shared" si="1"/>
        <v>-588796</v>
      </c>
      <c r="O20" s="18">
        <v>588796</v>
      </c>
      <c r="P20" s="17">
        <f>SUMIF('ΠΕΔΙΑ ΠΑΡΕΜΒΑΣΗΣ'!A:A,ΠΡΟΤΕΡΑΙΟΤΗΤΕΣ!A20,'ΠΕΔΙΑ ΠΑΡΕΜΒΑΣΗΣ'!P:P)</f>
        <v>0</v>
      </c>
      <c r="Q20" s="17">
        <f t="shared" si="2"/>
        <v>5496891</v>
      </c>
      <c r="R20" s="17">
        <f t="shared" si="3"/>
        <v>1679262</v>
      </c>
      <c r="S20" s="17">
        <f t="shared" si="4"/>
        <v>7176153</v>
      </c>
      <c r="T20" s="38">
        <f t="shared" si="5"/>
        <v>1266381</v>
      </c>
      <c r="U20" s="17">
        <f t="shared" si="6"/>
        <v>8442534</v>
      </c>
      <c r="V20" s="109">
        <f t="shared" si="7"/>
        <v>0.84999989339693505</v>
      </c>
    </row>
    <row r="21" spans="1:22" x14ac:dyDescent="0.25">
      <c r="A21" s="2" t="str">
        <f t="shared" si="0"/>
        <v>603.8.ΕΤΠ.Μ</v>
      </c>
      <c r="B21" s="15" t="s">
        <v>35</v>
      </c>
      <c r="C21" s="16" t="s">
        <v>36</v>
      </c>
      <c r="D21" s="15" t="s">
        <v>20</v>
      </c>
      <c r="E21" s="16" t="s">
        <v>96</v>
      </c>
      <c r="F21" s="16" t="s">
        <v>22</v>
      </c>
      <c r="G21" s="16" t="s">
        <v>24</v>
      </c>
      <c r="H21" s="17">
        <v>2922633</v>
      </c>
      <c r="I21" s="19">
        <v>59.999972627421919</v>
      </c>
      <c r="J21" s="17">
        <v>1169054</v>
      </c>
      <c r="K21" s="17">
        <v>1487110</v>
      </c>
      <c r="L21" s="38">
        <v>266469</v>
      </c>
      <c r="M21" s="17">
        <v>1753579</v>
      </c>
      <c r="N21" s="17">
        <f t="shared" si="1"/>
        <v>0</v>
      </c>
      <c r="O21" s="18">
        <v>0</v>
      </c>
      <c r="P21" s="17">
        <f>SUMIF('ΠΕΔΙΑ ΠΑΡΕΜΒΑΣΗΣ'!A:A,ΠΡΟΤΕΡΑΙΟΤΗΤΕΣ!A21,'ΠΕΔΙΑ ΠΑΡΕΜΒΑΣΗΣ'!P:P)</f>
        <v>0</v>
      </c>
      <c r="Q21" s="17">
        <f t="shared" si="2"/>
        <v>1487110</v>
      </c>
      <c r="R21" s="17">
        <f t="shared" si="3"/>
        <v>266469</v>
      </c>
      <c r="S21" s="17">
        <f t="shared" si="4"/>
        <v>1753579</v>
      </c>
      <c r="T21" s="38">
        <f t="shared" si="5"/>
        <v>1169054</v>
      </c>
      <c r="U21" s="17">
        <f t="shared" si="6"/>
        <v>2922633</v>
      </c>
      <c r="V21" s="109">
        <f t="shared" si="7"/>
        <v>0.59999972627421916</v>
      </c>
    </row>
    <row r="22" spans="1:22" x14ac:dyDescent="0.25">
      <c r="A22" s="2" t="str">
        <f t="shared" si="0"/>
        <v>603.9.ΤΣ.Δ</v>
      </c>
      <c r="B22" s="15" t="s">
        <v>35</v>
      </c>
      <c r="C22" s="16" t="s">
        <v>36</v>
      </c>
      <c r="D22" s="15" t="s">
        <v>21</v>
      </c>
      <c r="E22" s="16" t="s">
        <v>121</v>
      </c>
      <c r="F22" s="16" t="s">
        <v>114</v>
      </c>
      <c r="G22" s="16" t="s">
        <v>111</v>
      </c>
      <c r="H22" s="17">
        <v>23923416</v>
      </c>
      <c r="I22" s="19">
        <v>84.999993311991901</v>
      </c>
      <c r="J22" s="17">
        <v>3588514</v>
      </c>
      <c r="K22" s="17">
        <v>17244935</v>
      </c>
      <c r="L22" s="38">
        <v>3089967</v>
      </c>
      <c r="M22" s="17">
        <v>20334902</v>
      </c>
      <c r="N22" s="17">
        <f t="shared" si="1"/>
        <v>0</v>
      </c>
      <c r="O22" s="18">
        <v>0</v>
      </c>
      <c r="P22" s="17">
        <f>SUMIF('ΠΕΔΙΑ ΠΑΡΕΜΒΑΣΗΣ'!A:A,ΠΡΟΤΕΡΑΙΟΤΗΤΕΣ!A22,'ΠΕΔΙΑ ΠΑΡΕΜΒΑΣΗΣ'!P:P)</f>
        <v>0</v>
      </c>
      <c r="Q22" s="17">
        <f t="shared" si="2"/>
        <v>17244935</v>
      </c>
      <c r="R22" s="17">
        <f t="shared" si="3"/>
        <v>3089967</v>
      </c>
      <c r="S22" s="17">
        <f t="shared" si="4"/>
        <v>20334902</v>
      </c>
      <c r="T22" s="38">
        <f t="shared" si="5"/>
        <v>3588514</v>
      </c>
      <c r="U22" s="17">
        <f t="shared" si="6"/>
        <v>23923416</v>
      </c>
      <c r="V22" s="109">
        <f t="shared" si="7"/>
        <v>0.84999993311991895</v>
      </c>
    </row>
    <row r="23" spans="1:22" s="44" customFormat="1" x14ac:dyDescent="0.25">
      <c r="A23" s="44" t="str">
        <f t="shared" ref="A23:A27" si="8">+B23&amp;"."&amp;D23&amp;"."&amp;LEFT(F23,3)&amp;"."&amp;LEFT(G23,1)</f>
        <v>603.1Γ.ΕΤΠ.Λ</v>
      </c>
      <c r="B23" s="45" t="s">
        <v>35</v>
      </c>
      <c r="C23" s="46" t="s">
        <v>36</v>
      </c>
      <c r="D23" s="81" t="s">
        <v>143</v>
      </c>
      <c r="E23" s="48" t="s">
        <v>160</v>
      </c>
      <c r="F23" s="46" t="s">
        <v>22</v>
      </c>
      <c r="G23" s="46" t="s">
        <v>23</v>
      </c>
      <c r="H23" s="49">
        <v>0</v>
      </c>
      <c r="I23" s="52">
        <v>84.999999588124936</v>
      </c>
      <c r="J23" s="49">
        <v>0</v>
      </c>
      <c r="K23" s="49">
        <v>0</v>
      </c>
      <c r="L23" s="49">
        <v>0</v>
      </c>
      <c r="M23" s="49">
        <v>0</v>
      </c>
      <c r="N23" s="49">
        <f t="shared" si="1"/>
        <v>20710568</v>
      </c>
      <c r="O23" s="51">
        <f>47306841+775327</f>
        <v>48082168</v>
      </c>
      <c r="P23" s="49">
        <f>SUMIF('ΠΕΔΙΑ ΠΑΡΕΜΒΑΣΗΣ'!A:A,ΠΡΟΤΕΡΑΙΟΤΗΤΕΣ!A23,'ΠΕΔΙΑ ΠΑΡΕΜΒΑΣΗΣ'!P:P)</f>
        <v>68792736</v>
      </c>
      <c r="Q23" s="49">
        <f t="shared" ref="Q23:Q27" si="9">+K23+N23</f>
        <v>20710568</v>
      </c>
      <c r="R23" s="49">
        <f t="shared" ref="R23:R27" si="10">+L23+O23</f>
        <v>48082168</v>
      </c>
      <c r="S23" s="49">
        <f t="shared" ref="S23:S27" si="11">+Q23+R23</f>
        <v>68792736</v>
      </c>
      <c r="T23" s="110">
        <f t="shared" ref="T23:T27" si="12">ROUND(S23/I23%-S23,0)</f>
        <v>12139895</v>
      </c>
      <c r="U23" s="49">
        <f t="shared" ref="U23:U27" si="13">+S23+T23</f>
        <v>80932631</v>
      </c>
      <c r="V23" s="109">
        <f t="shared" si="7"/>
        <v>0.84999999567541551</v>
      </c>
    </row>
    <row r="24" spans="1:22" s="44" customFormat="1" x14ac:dyDescent="0.25">
      <c r="A24" s="44" t="str">
        <f t="shared" si="8"/>
        <v>603.1Γ.ΕΤΠ.Μ</v>
      </c>
      <c r="B24" s="45" t="s">
        <v>35</v>
      </c>
      <c r="C24" s="46" t="s">
        <v>36</v>
      </c>
      <c r="D24" s="81" t="s">
        <v>143</v>
      </c>
      <c r="E24" s="48" t="s">
        <v>160</v>
      </c>
      <c r="F24" s="46" t="s">
        <v>22</v>
      </c>
      <c r="G24" s="46" t="s">
        <v>24</v>
      </c>
      <c r="H24" s="49">
        <v>0</v>
      </c>
      <c r="I24" s="52">
        <v>59.999989740803997</v>
      </c>
      <c r="J24" s="49">
        <v>0</v>
      </c>
      <c r="K24" s="49">
        <v>0</v>
      </c>
      <c r="L24" s="49">
        <v>0</v>
      </c>
      <c r="M24" s="49">
        <v>0</v>
      </c>
      <c r="N24" s="49">
        <f t="shared" si="1"/>
        <v>1616136</v>
      </c>
      <c r="O24" s="51">
        <v>10080685</v>
      </c>
      <c r="P24" s="49">
        <f>SUMIF('ΠΕΔΙΑ ΠΑΡΕΜΒΑΣΗΣ'!A:A,ΠΡΟΤΕΡΑΙΟΤΗΤΕΣ!A24,'ΠΕΔΙΑ ΠΑΡΕΜΒΑΣΗΣ'!P:P)</f>
        <v>11696821</v>
      </c>
      <c r="Q24" s="49">
        <f t="shared" si="9"/>
        <v>1616136</v>
      </c>
      <c r="R24" s="49">
        <f t="shared" si="10"/>
        <v>10080685</v>
      </c>
      <c r="S24" s="49">
        <f t="shared" si="11"/>
        <v>11696821</v>
      </c>
      <c r="T24" s="110">
        <f t="shared" si="12"/>
        <v>7797884</v>
      </c>
      <c r="U24" s="49">
        <f t="shared" si="13"/>
        <v>19494705</v>
      </c>
      <c r="V24" s="109">
        <f t="shared" si="7"/>
        <v>0.59999989740803972</v>
      </c>
    </row>
    <row r="25" spans="1:22" s="44" customFormat="1" x14ac:dyDescent="0.25">
      <c r="A25" s="44" t="str">
        <f t="shared" si="8"/>
        <v>603.1Β.ΕΤΠ.Λ</v>
      </c>
      <c r="B25" s="45" t="s">
        <v>35</v>
      </c>
      <c r="C25" s="46" t="s">
        <v>36</v>
      </c>
      <c r="D25" s="81" t="s">
        <v>144</v>
      </c>
      <c r="E25" s="48" t="s">
        <v>159</v>
      </c>
      <c r="F25" s="46" t="s">
        <v>22</v>
      </c>
      <c r="G25" s="46" t="s">
        <v>23</v>
      </c>
      <c r="H25" s="49">
        <v>0</v>
      </c>
      <c r="I25" s="52">
        <v>84.999996023392001</v>
      </c>
      <c r="J25" s="49">
        <v>0</v>
      </c>
      <c r="K25" s="49">
        <v>0</v>
      </c>
      <c r="L25" s="49">
        <v>0</v>
      </c>
      <c r="M25" s="49">
        <v>0</v>
      </c>
      <c r="N25" s="49">
        <f t="shared" si="1"/>
        <v>0</v>
      </c>
      <c r="O25" s="51">
        <v>7100000</v>
      </c>
      <c r="P25" s="49">
        <f>SUMIF('ΠΕΔΙΑ ΠΑΡΕΜΒΑΣΗΣ'!A:A,ΠΡΟΤΕΡΑΙΟΤΗΤΕΣ!A25,'ΠΕΔΙΑ ΠΑΡΕΜΒΑΣΗΣ'!P:P)</f>
        <v>7100000</v>
      </c>
      <c r="Q25" s="49">
        <f t="shared" si="9"/>
        <v>0</v>
      </c>
      <c r="R25" s="49">
        <f t="shared" si="10"/>
        <v>7100000</v>
      </c>
      <c r="S25" s="49">
        <f t="shared" si="11"/>
        <v>7100000</v>
      </c>
      <c r="T25" s="110">
        <f t="shared" si="12"/>
        <v>1252942</v>
      </c>
      <c r="U25" s="49">
        <f t="shared" si="13"/>
        <v>8352942</v>
      </c>
      <c r="V25" s="109">
        <f t="shared" si="7"/>
        <v>0.8499999161971914</v>
      </c>
    </row>
    <row r="26" spans="1:22" s="44" customFormat="1" x14ac:dyDescent="0.25">
      <c r="A26" s="44" t="str">
        <f t="shared" si="8"/>
        <v>603.1Β.ΕΤΠ.Μ</v>
      </c>
      <c r="B26" s="45" t="s">
        <v>35</v>
      </c>
      <c r="C26" s="46" t="s">
        <v>36</v>
      </c>
      <c r="D26" s="81" t="s">
        <v>144</v>
      </c>
      <c r="E26" s="48" t="s">
        <v>159</v>
      </c>
      <c r="F26" s="46" t="s">
        <v>22</v>
      </c>
      <c r="G26" s="46" t="s">
        <v>24</v>
      </c>
      <c r="H26" s="49">
        <v>0</v>
      </c>
      <c r="I26" s="52">
        <v>59.999999250734376</v>
      </c>
      <c r="J26" s="49">
        <v>0</v>
      </c>
      <c r="K26" s="49">
        <v>0</v>
      </c>
      <c r="L26" s="49">
        <v>0</v>
      </c>
      <c r="M26" s="49">
        <v>0</v>
      </c>
      <c r="N26" s="49">
        <f t="shared" si="1"/>
        <v>0</v>
      </c>
      <c r="O26" s="51">
        <v>3000000</v>
      </c>
      <c r="P26" s="49">
        <f>SUMIF('ΠΕΔΙΑ ΠΑΡΕΜΒΑΣΗΣ'!A:A,ΠΡΟΤΕΡΑΙΟΤΗΤΕΣ!A26,'ΠΕΔΙΑ ΠΑΡΕΜΒΑΣΗΣ'!P:P)</f>
        <v>3000000</v>
      </c>
      <c r="Q26" s="49">
        <f t="shared" si="9"/>
        <v>0</v>
      </c>
      <c r="R26" s="49">
        <f t="shared" si="10"/>
        <v>3000000</v>
      </c>
      <c r="S26" s="49">
        <f t="shared" si="11"/>
        <v>3000000</v>
      </c>
      <c r="T26" s="110">
        <f t="shared" si="12"/>
        <v>2000000</v>
      </c>
      <c r="U26" s="49">
        <f t="shared" si="13"/>
        <v>5000000</v>
      </c>
      <c r="V26" s="109">
        <f t="shared" si="7"/>
        <v>0.6</v>
      </c>
    </row>
    <row r="27" spans="1:22" s="44" customFormat="1" x14ac:dyDescent="0.25">
      <c r="A27" s="44" t="str">
        <f t="shared" si="8"/>
        <v>603.1Β.ΤΣ.Δ</v>
      </c>
      <c r="B27" s="45" t="s">
        <v>35</v>
      </c>
      <c r="C27" s="46" t="s">
        <v>36</v>
      </c>
      <c r="D27" s="81" t="s">
        <v>144</v>
      </c>
      <c r="E27" s="48" t="s">
        <v>159</v>
      </c>
      <c r="F27" s="46" t="s">
        <v>114</v>
      </c>
      <c r="G27" s="46" t="s">
        <v>111</v>
      </c>
      <c r="H27" s="49">
        <v>0</v>
      </c>
      <c r="I27" s="52">
        <v>84.999999454628778</v>
      </c>
      <c r="J27" s="49">
        <v>0</v>
      </c>
      <c r="K27" s="49">
        <v>0</v>
      </c>
      <c r="L27" s="49">
        <v>0</v>
      </c>
      <c r="M27" s="49">
        <v>0</v>
      </c>
      <c r="N27" s="49">
        <f t="shared" si="1"/>
        <v>45960591</v>
      </c>
      <c r="O27" s="51">
        <v>54968813</v>
      </c>
      <c r="P27" s="49">
        <f>SUMIF('ΠΕΔΙΑ ΠΑΡΕΜΒΑΣΗΣ'!A:A,ΠΡΟΤΕΡΑΙΟΤΗΤΕΣ!A27,'ΠΕΔΙΑ ΠΑΡΕΜΒΑΣΗΣ'!P:P)</f>
        <v>100929404</v>
      </c>
      <c r="Q27" s="49">
        <f t="shared" si="9"/>
        <v>45960591</v>
      </c>
      <c r="R27" s="49">
        <f t="shared" si="10"/>
        <v>54968813</v>
      </c>
      <c r="S27" s="49">
        <f t="shared" si="11"/>
        <v>100929404</v>
      </c>
      <c r="T27" s="110">
        <f t="shared" si="12"/>
        <v>17811072</v>
      </c>
      <c r="U27" s="49">
        <f t="shared" si="13"/>
        <v>118740476</v>
      </c>
      <c r="V27" s="109">
        <f t="shared" si="7"/>
        <v>0.84999999494696321</v>
      </c>
    </row>
    <row r="28" spans="1:22" s="44" customFormat="1" x14ac:dyDescent="0.25">
      <c r="A28" s="44" t="str">
        <f t="shared" ref="A28" si="14">+B28&amp;"."&amp;D28&amp;"."&amp;LEFT(F28,3)&amp;"."&amp;LEFT(G28,1)</f>
        <v>603.5B.ΤΣ.Δ</v>
      </c>
      <c r="B28" s="45" t="s">
        <v>35</v>
      </c>
      <c r="C28" s="46" t="s">
        <v>36</v>
      </c>
      <c r="D28" s="81" t="s">
        <v>148</v>
      </c>
      <c r="E28" s="48" t="s">
        <v>161</v>
      </c>
      <c r="F28" s="46" t="s">
        <v>114</v>
      </c>
      <c r="G28" s="46" t="s">
        <v>111</v>
      </c>
      <c r="H28" s="49">
        <v>0</v>
      </c>
      <c r="I28" s="52">
        <v>84.999999824017621</v>
      </c>
      <c r="J28" s="49">
        <v>0</v>
      </c>
      <c r="K28" s="49">
        <v>0</v>
      </c>
      <c r="L28" s="49">
        <v>0</v>
      </c>
      <c r="M28" s="49">
        <v>0</v>
      </c>
      <c r="N28" s="49">
        <f t="shared" si="1"/>
        <v>30000000</v>
      </c>
      <c r="O28" s="51">
        <v>84330000</v>
      </c>
      <c r="P28" s="49">
        <f>SUMIF('ΠΕΔΙΑ ΠΑΡΕΜΒΑΣΗΣ'!A:A,ΠΡΟΤΕΡΑΙΟΤΗΤΕΣ!A28,'ΠΕΔΙΑ ΠΑΡΕΜΒΑΣΗΣ'!P:P)</f>
        <v>114330000</v>
      </c>
      <c r="Q28" s="49">
        <f t="shared" ref="Q28" si="15">+K28+N28</f>
        <v>30000000</v>
      </c>
      <c r="R28" s="49">
        <f t="shared" ref="R28" si="16">+L28+O28</f>
        <v>84330000</v>
      </c>
      <c r="S28" s="49">
        <f t="shared" ref="S28" si="17">+Q28+R28</f>
        <v>114330000</v>
      </c>
      <c r="T28" s="110">
        <f t="shared" ref="T28" si="18">ROUND(S28/I28%-S28,0)</f>
        <v>20175883</v>
      </c>
      <c r="U28" s="49">
        <f t="shared" ref="U28" si="19">+S28+T28</f>
        <v>134505883</v>
      </c>
      <c r="V28" s="109">
        <f t="shared" si="7"/>
        <v>0.84999999591095954</v>
      </c>
    </row>
    <row r="29" spans="1:22" s="44" customFormat="1" x14ac:dyDescent="0.25">
      <c r="B29" s="45"/>
      <c r="C29" s="46"/>
      <c r="D29" s="45"/>
      <c r="E29" s="46"/>
      <c r="F29" s="46"/>
      <c r="G29" s="46"/>
      <c r="H29" s="49"/>
      <c r="I29" s="50"/>
      <c r="J29" s="49"/>
      <c r="K29" s="49"/>
      <c r="L29" s="49"/>
      <c r="M29" s="49"/>
      <c r="N29" s="49"/>
      <c r="O29" s="51"/>
      <c r="P29" s="49"/>
      <c r="Q29" s="49"/>
      <c r="R29" s="49"/>
      <c r="S29" s="49"/>
      <c r="T29" s="49"/>
      <c r="U29" s="49"/>
    </row>
    <row r="30" spans="1:22" x14ac:dyDescent="0.25">
      <c r="H30" s="90">
        <f>SUM(H5:H29)</f>
        <v>3606846168</v>
      </c>
      <c r="I30" s="91"/>
      <c r="J30" s="90">
        <f t="shared" ref="J30:U30" si="20">SUM(J5:J29)</f>
        <v>628833889</v>
      </c>
      <c r="K30" s="90">
        <f>SUBTOTAL(9,K5:K29)</f>
        <v>2525487698</v>
      </c>
      <c r="L30" s="90">
        <f t="shared" ref="L30:M30" si="21">SUBTOTAL(9,L5:L29)</f>
        <v>452524581</v>
      </c>
      <c r="M30" s="90">
        <f t="shared" si="21"/>
        <v>2978012279</v>
      </c>
      <c r="N30" s="92">
        <f t="shared" ref="N30" si="22">SUBTOTAL(9,N5:N29)</f>
        <v>0</v>
      </c>
      <c r="O30" s="92">
        <f t="shared" ref="O30" si="23">SUBTOTAL(9,O5:O29)</f>
        <v>0</v>
      </c>
      <c r="P30" s="92">
        <f t="shared" ref="P30" si="24">SUBTOTAL(9,P5:P29)</f>
        <v>0</v>
      </c>
      <c r="Q30" s="89">
        <f t="shared" si="20"/>
        <v>2525487698</v>
      </c>
      <c r="R30" s="89">
        <f t="shared" si="20"/>
        <v>452524581</v>
      </c>
      <c r="S30" s="89">
        <f t="shared" si="20"/>
        <v>2978012279</v>
      </c>
      <c r="T30" s="89">
        <f t="shared" si="20"/>
        <v>628833889</v>
      </c>
      <c r="U30" s="89">
        <f t="shared" si="20"/>
        <v>3606846168</v>
      </c>
      <c r="V30" s="109">
        <f t="shared" si="7"/>
        <v>0.82565547303374764</v>
      </c>
    </row>
    <row r="33" spans="14:14" x14ac:dyDescent="0.25">
      <c r="N33" s="41"/>
    </row>
  </sheetData>
  <autoFilter ref="A4:U29" xr:uid="{742D9186-986C-48D3-AD71-C911232BA4B5}"/>
  <mergeCells count="4">
    <mergeCell ref="N3:P3"/>
    <mergeCell ref="Q3:S3"/>
    <mergeCell ref="K3:M3"/>
    <mergeCell ref="Q2:U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8E383-0403-42AA-B948-14308CA59727}">
  <dimension ref="A1:V33"/>
  <sheetViews>
    <sheetView showGridLines="0" topLeftCell="B1" zoomScale="80" zoomScaleNormal="80" workbookViewId="0">
      <pane ySplit="4" topLeftCell="A10" activePane="bottomLeft" state="frozen"/>
      <selection activeCell="B1" sqref="B1"/>
      <selection pane="bottomLeft" activeCell="K22" sqref="K22"/>
    </sheetView>
  </sheetViews>
  <sheetFormatPr defaultRowHeight="15" x14ac:dyDescent="0.25"/>
  <cols>
    <col min="1" max="1" width="12.42578125" style="2" hidden="1" customWidth="1"/>
    <col min="2" max="2" width="6.85546875" style="2" hidden="1" customWidth="1"/>
    <col min="3" max="3" width="28.28515625" style="2" hidden="1" customWidth="1"/>
    <col min="4" max="4" width="10.5703125" style="2" customWidth="1"/>
    <col min="5" max="5" width="53.85546875" style="2" customWidth="1"/>
    <col min="6" max="6" width="8.5703125" style="2" customWidth="1"/>
    <col min="7" max="7" width="18.85546875" style="2" customWidth="1"/>
    <col min="8" max="8" width="15.7109375" style="2" customWidth="1"/>
    <col min="9" max="9" width="13.5703125" style="74" customWidth="1"/>
    <col min="10" max="10" width="15.7109375" style="2" customWidth="1"/>
    <col min="11" max="11" width="14.5703125" style="2" customWidth="1"/>
    <col min="12" max="12" width="15.28515625" style="2" customWidth="1"/>
    <col min="13" max="13" width="14.7109375" style="2" customWidth="1"/>
    <col min="14" max="16" width="15.7109375" style="2" hidden="1" customWidth="1"/>
    <col min="17" max="19" width="15.7109375" style="2" customWidth="1"/>
    <col min="20" max="21" width="15.7109375" customWidth="1"/>
    <col min="22" max="22" width="17.28515625" style="2" customWidth="1"/>
    <col min="23" max="16384" width="9.140625" style="2"/>
  </cols>
  <sheetData>
    <row r="1" spans="1:22" ht="18.75" x14ac:dyDescent="0.3">
      <c r="B1" s="79" t="s">
        <v>135</v>
      </c>
      <c r="C1" s="79"/>
      <c r="D1" s="79"/>
      <c r="E1" s="79"/>
      <c r="F1" s="79"/>
      <c r="G1" s="79"/>
      <c r="H1" s="79"/>
      <c r="I1" s="53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</row>
    <row r="2" spans="1:22" ht="24.75" customHeight="1" x14ac:dyDescent="0.25">
      <c r="B2" s="9"/>
      <c r="C2" s="9"/>
      <c r="D2" s="9"/>
      <c r="E2" s="9"/>
      <c r="F2" s="9"/>
      <c r="G2" s="9"/>
      <c r="H2" s="9"/>
      <c r="I2" s="113"/>
      <c r="J2" s="9"/>
      <c r="K2" s="9"/>
      <c r="L2" s="9"/>
      <c r="M2" s="9"/>
      <c r="N2" s="9"/>
      <c r="O2" s="9"/>
      <c r="P2" s="9"/>
      <c r="Q2" s="127" t="s">
        <v>123</v>
      </c>
      <c r="R2" s="128"/>
      <c r="S2" s="128"/>
      <c r="T2" s="128"/>
      <c r="U2" s="129"/>
    </row>
    <row r="3" spans="1:22" ht="21.75" customHeight="1" x14ac:dyDescent="0.25">
      <c r="B3" s="9" t="s">
        <v>0</v>
      </c>
      <c r="C3" s="9"/>
      <c r="D3" s="9"/>
      <c r="E3" s="9"/>
      <c r="F3" s="9"/>
      <c r="G3" s="9"/>
      <c r="H3" s="9"/>
      <c r="I3" s="113"/>
      <c r="J3" s="9"/>
      <c r="K3" s="124" t="s">
        <v>10</v>
      </c>
      <c r="L3" s="125"/>
      <c r="M3" s="126"/>
      <c r="N3" s="118" t="s">
        <v>129</v>
      </c>
      <c r="O3" s="119"/>
      <c r="P3" s="120"/>
      <c r="Q3" s="121" t="s">
        <v>10</v>
      </c>
      <c r="R3" s="122"/>
      <c r="S3" s="123"/>
      <c r="T3" s="12"/>
      <c r="U3" s="13"/>
    </row>
    <row r="4" spans="1:22" ht="46.5" customHeight="1" x14ac:dyDescent="0.25">
      <c r="B4" s="10" t="s">
        <v>136</v>
      </c>
      <c r="C4" s="10" t="s">
        <v>134</v>
      </c>
      <c r="D4" s="10" t="s">
        <v>137</v>
      </c>
      <c r="E4" s="10" t="s">
        <v>2</v>
      </c>
      <c r="F4" s="10" t="s">
        <v>138</v>
      </c>
      <c r="G4" s="10" t="s">
        <v>7</v>
      </c>
      <c r="H4" s="10" t="s">
        <v>133</v>
      </c>
      <c r="I4" s="10" t="s">
        <v>132</v>
      </c>
      <c r="J4" s="10" t="s">
        <v>131</v>
      </c>
      <c r="K4" s="20" t="s">
        <v>128</v>
      </c>
      <c r="L4" s="20" t="s">
        <v>126</v>
      </c>
      <c r="M4" s="20" t="s">
        <v>127</v>
      </c>
      <c r="N4" s="3" t="s">
        <v>128</v>
      </c>
      <c r="O4" s="82" t="s">
        <v>126</v>
      </c>
      <c r="P4" s="3" t="s">
        <v>130</v>
      </c>
      <c r="Q4" s="11" t="s">
        <v>128</v>
      </c>
      <c r="R4" s="11" t="s">
        <v>126</v>
      </c>
      <c r="S4" s="11" t="s">
        <v>127</v>
      </c>
      <c r="T4" s="11" t="s">
        <v>131</v>
      </c>
      <c r="U4" s="11" t="s">
        <v>133</v>
      </c>
    </row>
    <row r="5" spans="1:22" x14ac:dyDescent="0.25">
      <c r="A5" s="2" t="s">
        <v>164</v>
      </c>
      <c r="B5" s="15" t="s">
        <v>35</v>
      </c>
      <c r="C5" s="16" t="s">
        <v>36</v>
      </c>
      <c r="D5" s="15" t="s">
        <v>13</v>
      </c>
      <c r="E5" s="16" t="s">
        <v>37</v>
      </c>
      <c r="F5" s="16" t="s">
        <v>22</v>
      </c>
      <c r="G5" s="16" t="s">
        <v>23</v>
      </c>
      <c r="H5" s="17">
        <v>1031866305</v>
      </c>
      <c r="I5" s="85">
        <v>84.999999588124936</v>
      </c>
      <c r="J5" s="17">
        <v>154779950</v>
      </c>
      <c r="K5" s="17">
        <v>743807059</v>
      </c>
      <c r="L5" s="38">
        <v>133279296</v>
      </c>
      <c r="M5" s="17">
        <v>877086355</v>
      </c>
      <c r="N5" s="17">
        <v>-817984</v>
      </c>
      <c r="O5" s="18">
        <v>-53224752</v>
      </c>
      <c r="P5" s="17">
        <v>-54042736</v>
      </c>
      <c r="Q5" s="17">
        <v>742989075</v>
      </c>
      <c r="R5" s="17">
        <v>80054544</v>
      </c>
      <c r="S5" s="17">
        <v>823043619</v>
      </c>
      <c r="T5" s="38">
        <v>145242996</v>
      </c>
      <c r="U5" s="17">
        <v>968286615</v>
      </c>
      <c r="V5" s="109">
        <v>0.8499999961271798</v>
      </c>
    </row>
    <row r="6" spans="1:22" x14ac:dyDescent="0.25">
      <c r="A6" s="2" t="s">
        <v>165</v>
      </c>
      <c r="B6" s="15" t="s">
        <v>35</v>
      </c>
      <c r="C6" s="16" t="s">
        <v>36</v>
      </c>
      <c r="D6" s="15" t="s">
        <v>13</v>
      </c>
      <c r="E6" s="16" t="s">
        <v>37</v>
      </c>
      <c r="F6" s="16" t="s">
        <v>22</v>
      </c>
      <c r="G6" s="16" t="s">
        <v>24</v>
      </c>
      <c r="H6" s="17">
        <v>186849624</v>
      </c>
      <c r="I6" s="85">
        <v>59.999999250734376</v>
      </c>
      <c r="J6" s="17">
        <v>74739851</v>
      </c>
      <c r="K6" s="17">
        <v>95073923</v>
      </c>
      <c r="L6" s="38">
        <v>17035850</v>
      </c>
      <c r="M6" s="17">
        <v>112109773</v>
      </c>
      <c r="N6" s="17">
        <v>33553179</v>
      </c>
      <c r="O6" s="18">
        <v>0</v>
      </c>
      <c r="P6" s="17">
        <v>33553179</v>
      </c>
      <c r="Q6" s="17">
        <v>128627102</v>
      </c>
      <c r="R6" s="17">
        <v>17035850</v>
      </c>
      <c r="S6" s="17">
        <v>145662952</v>
      </c>
      <c r="T6" s="38">
        <v>97108635</v>
      </c>
      <c r="U6" s="38">
        <v>242771587</v>
      </c>
      <c r="V6" s="109">
        <v>0.59999999917618041</v>
      </c>
    </row>
    <row r="7" spans="1:22" x14ac:dyDescent="0.25">
      <c r="A7" s="2" t="s">
        <v>166</v>
      </c>
      <c r="B7" s="15" t="s">
        <v>35</v>
      </c>
      <c r="C7" s="16" t="s">
        <v>36</v>
      </c>
      <c r="D7" s="15" t="s">
        <v>13</v>
      </c>
      <c r="E7" s="16" t="s">
        <v>37</v>
      </c>
      <c r="F7" s="16" t="s">
        <v>114</v>
      </c>
      <c r="G7" s="16" t="s">
        <v>111</v>
      </c>
      <c r="H7" s="17">
        <v>128352942</v>
      </c>
      <c r="I7" s="85">
        <v>84.999999454628778</v>
      </c>
      <c r="J7" s="17">
        <v>19252942</v>
      </c>
      <c r="K7" s="17">
        <v>92521834</v>
      </c>
      <c r="L7" s="38">
        <v>16578166</v>
      </c>
      <c r="M7" s="17">
        <v>109100000</v>
      </c>
      <c r="N7" s="17">
        <v>-13421834</v>
      </c>
      <c r="O7" s="18">
        <v>-16578166</v>
      </c>
      <c r="P7" s="17">
        <v>-30000000</v>
      </c>
      <c r="Q7" s="17">
        <v>79100000</v>
      </c>
      <c r="R7" s="17">
        <v>0</v>
      </c>
      <c r="S7" s="17">
        <v>79100000</v>
      </c>
      <c r="T7" s="38">
        <v>13958824</v>
      </c>
      <c r="U7" s="38">
        <v>93058824</v>
      </c>
      <c r="V7" s="109">
        <v>0.84999999570164353</v>
      </c>
    </row>
    <row r="8" spans="1:22" x14ac:dyDescent="0.25">
      <c r="A8" s="2" t="s">
        <v>167</v>
      </c>
      <c r="B8" s="15" t="s">
        <v>35</v>
      </c>
      <c r="C8" s="16" t="s">
        <v>36</v>
      </c>
      <c r="D8" s="15" t="s">
        <v>14</v>
      </c>
      <c r="E8" s="16" t="s">
        <v>70</v>
      </c>
      <c r="F8" s="16" t="s">
        <v>22</v>
      </c>
      <c r="G8" s="16" t="s">
        <v>23</v>
      </c>
      <c r="H8" s="17">
        <v>179288080</v>
      </c>
      <c r="I8" s="85">
        <v>84.999999442238433</v>
      </c>
      <c r="J8" s="17">
        <v>26893213</v>
      </c>
      <c r="K8" s="17">
        <v>129237421</v>
      </c>
      <c r="L8" s="38">
        <v>23157446</v>
      </c>
      <c r="M8" s="17">
        <v>152394867</v>
      </c>
      <c r="N8" s="17">
        <v>-1000000</v>
      </c>
      <c r="O8" s="18">
        <v>-5000000</v>
      </c>
      <c r="P8" s="17">
        <v>-6000000</v>
      </c>
      <c r="Q8" s="17">
        <v>128237421</v>
      </c>
      <c r="R8" s="17">
        <v>18157446</v>
      </c>
      <c r="S8" s="17">
        <v>146394867</v>
      </c>
      <c r="T8" s="38">
        <v>25834389</v>
      </c>
      <c r="U8" s="38">
        <v>172229256</v>
      </c>
      <c r="V8" s="109">
        <v>0.84999999651627134</v>
      </c>
    </row>
    <row r="9" spans="1:22" x14ac:dyDescent="0.25">
      <c r="A9" s="2" t="s">
        <v>168</v>
      </c>
      <c r="B9" s="15" t="s">
        <v>35</v>
      </c>
      <c r="C9" s="16" t="s">
        <v>36</v>
      </c>
      <c r="D9" s="15" t="s">
        <v>14</v>
      </c>
      <c r="E9" s="16" t="s">
        <v>70</v>
      </c>
      <c r="F9" s="16" t="s">
        <v>22</v>
      </c>
      <c r="G9" s="16" t="s">
        <v>24</v>
      </c>
      <c r="H9" s="17">
        <v>118183189</v>
      </c>
      <c r="I9" s="85">
        <v>59.99999966154239</v>
      </c>
      <c r="J9" s="17">
        <v>47273276</v>
      </c>
      <c r="K9" s="17">
        <v>60134665</v>
      </c>
      <c r="L9" s="38">
        <v>10775248</v>
      </c>
      <c r="M9" s="17">
        <v>70909913</v>
      </c>
      <c r="N9" s="17">
        <v>-33553179</v>
      </c>
      <c r="O9" s="18">
        <v>-10446821</v>
      </c>
      <c r="P9" s="17">
        <v>-44000000</v>
      </c>
      <c r="Q9" s="17">
        <v>26581486</v>
      </c>
      <c r="R9" s="17">
        <v>328427</v>
      </c>
      <c r="S9" s="17">
        <v>26909913</v>
      </c>
      <c r="T9" s="38">
        <v>17939942</v>
      </c>
      <c r="U9" s="38">
        <v>44849855</v>
      </c>
      <c r="V9" s="109">
        <v>0.6</v>
      </c>
    </row>
    <row r="10" spans="1:22" x14ac:dyDescent="0.25">
      <c r="A10" s="2" t="s">
        <v>169</v>
      </c>
      <c r="B10" s="15" t="s">
        <v>35</v>
      </c>
      <c r="C10" s="16" t="s">
        <v>36</v>
      </c>
      <c r="D10" s="15" t="s">
        <v>14</v>
      </c>
      <c r="E10" s="16" t="s">
        <v>70</v>
      </c>
      <c r="F10" s="16" t="s">
        <v>114</v>
      </c>
      <c r="G10" s="16" t="s">
        <v>111</v>
      </c>
      <c r="H10" s="17">
        <v>146586173</v>
      </c>
      <c r="I10" s="85">
        <v>84.99999928369779</v>
      </c>
      <c r="J10" s="17">
        <v>21987927</v>
      </c>
      <c r="K10" s="17">
        <v>105665062</v>
      </c>
      <c r="L10" s="38">
        <v>18933184</v>
      </c>
      <c r="M10" s="17">
        <v>124598246</v>
      </c>
      <c r="N10" s="17">
        <v>0</v>
      </c>
      <c r="O10" s="18">
        <v>0</v>
      </c>
      <c r="P10" s="17">
        <v>0</v>
      </c>
      <c r="Q10" s="17">
        <v>105665062</v>
      </c>
      <c r="R10" s="17">
        <v>18933184</v>
      </c>
      <c r="S10" s="17">
        <v>124598246</v>
      </c>
      <c r="T10" s="38">
        <v>21987926</v>
      </c>
      <c r="U10" s="17">
        <v>146586172</v>
      </c>
      <c r="V10" s="109">
        <v>0.84999999863561482</v>
      </c>
    </row>
    <row r="11" spans="1:22" x14ac:dyDescent="0.25">
      <c r="A11" s="2" t="s">
        <v>170</v>
      </c>
      <c r="B11" s="15" t="s">
        <v>35</v>
      </c>
      <c r="C11" s="16" t="s">
        <v>36</v>
      </c>
      <c r="D11" s="15" t="s">
        <v>15</v>
      </c>
      <c r="E11" s="16" t="s">
        <v>79</v>
      </c>
      <c r="F11" s="16" t="s">
        <v>22</v>
      </c>
      <c r="G11" s="16" t="s">
        <v>23</v>
      </c>
      <c r="H11" s="17">
        <v>61042341</v>
      </c>
      <c r="I11" s="85">
        <v>84.999998607523921</v>
      </c>
      <c r="J11" s="17">
        <v>9156352</v>
      </c>
      <c r="K11" s="17">
        <v>44001557</v>
      </c>
      <c r="L11" s="38">
        <v>7884432</v>
      </c>
      <c r="M11" s="17">
        <v>51885989</v>
      </c>
      <c r="N11" s="17">
        <v>-7715568</v>
      </c>
      <c r="O11" s="18">
        <v>-3884432</v>
      </c>
      <c r="P11" s="17">
        <v>-11600000</v>
      </c>
      <c r="Q11" s="17">
        <v>36285989</v>
      </c>
      <c r="R11" s="17">
        <v>4000000</v>
      </c>
      <c r="S11" s="17">
        <v>40285989</v>
      </c>
      <c r="T11" s="38">
        <v>7109293</v>
      </c>
      <c r="U11" s="17">
        <v>47395282</v>
      </c>
      <c r="V11" s="109">
        <v>0.84999998523059739</v>
      </c>
    </row>
    <row r="12" spans="1:22" x14ac:dyDescent="0.25">
      <c r="A12" s="2" t="s">
        <v>171</v>
      </c>
      <c r="B12" s="15" t="s">
        <v>35</v>
      </c>
      <c r="C12" s="16" t="s">
        <v>36</v>
      </c>
      <c r="D12" s="15" t="s">
        <v>15</v>
      </c>
      <c r="E12" s="16" t="s">
        <v>79</v>
      </c>
      <c r="F12" s="16" t="s">
        <v>22</v>
      </c>
      <c r="G12" s="16" t="s">
        <v>24</v>
      </c>
      <c r="H12" s="17">
        <v>22255790</v>
      </c>
      <c r="I12" s="85">
        <v>59.999995506787222</v>
      </c>
      <c r="J12" s="17">
        <v>8902317</v>
      </c>
      <c r="K12" s="17">
        <v>11324321</v>
      </c>
      <c r="L12" s="38">
        <v>2029152</v>
      </c>
      <c r="M12" s="17">
        <v>13353473</v>
      </c>
      <c r="N12" s="17">
        <v>-1470848</v>
      </c>
      <c r="O12" s="18">
        <v>-2029152</v>
      </c>
      <c r="P12" s="17">
        <v>-3500000</v>
      </c>
      <c r="Q12" s="17">
        <v>9853473</v>
      </c>
      <c r="R12" s="17">
        <v>0</v>
      </c>
      <c r="S12" s="17">
        <v>9853473</v>
      </c>
      <c r="T12" s="38">
        <v>6568983</v>
      </c>
      <c r="U12" s="17">
        <v>16422456</v>
      </c>
      <c r="V12" s="109">
        <v>0.59999996346466078</v>
      </c>
    </row>
    <row r="13" spans="1:22" x14ac:dyDescent="0.25">
      <c r="A13" s="2" t="s">
        <v>172</v>
      </c>
      <c r="B13" s="15" t="s">
        <v>35</v>
      </c>
      <c r="C13" s="16" t="s">
        <v>36</v>
      </c>
      <c r="D13" s="15" t="s">
        <v>15</v>
      </c>
      <c r="E13" s="16" t="s">
        <v>79</v>
      </c>
      <c r="F13" s="16" t="s">
        <v>114</v>
      </c>
      <c r="G13" s="16" t="s">
        <v>111</v>
      </c>
      <c r="H13" s="17">
        <v>154604446</v>
      </c>
      <c r="I13" s="85">
        <v>84.999999935318812</v>
      </c>
      <c r="J13" s="17">
        <v>23190667</v>
      </c>
      <c r="K13" s="17">
        <v>111444949</v>
      </c>
      <c r="L13" s="38">
        <v>19968830</v>
      </c>
      <c r="M13" s="17">
        <v>131413779</v>
      </c>
      <c r="N13" s="17">
        <v>-31170</v>
      </c>
      <c r="O13" s="18">
        <v>-19968830</v>
      </c>
      <c r="P13" s="17">
        <v>-20000000</v>
      </c>
      <c r="Q13" s="17">
        <v>111413779</v>
      </c>
      <c r="R13" s="17">
        <v>0</v>
      </c>
      <c r="S13" s="17">
        <v>111413779</v>
      </c>
      <c r="T13" s="38">
        <v>19661256</v>
      </c>
      <c r="U13" s="17">
        <v>131075035</v>
      </c>
      <c r="V13" s="109">
        <v>0.84999999427808659</v>
      </c>
    </row>
    <row r="14" spans="1:22" x14ac:dyDescent="0.25">
      <c r="A14" s="2" t="s">
        <v>173</v>
      </c>
      <c r="B14" s="15" t="s">
        <v>35</v>
      </c>
      <c r="C14" s="16" t="s">
        <v>36</v>
      </c>
      <c r="D14" s="15" t="s">
        <v>16</v>
      </c>
      <c r="E14" s="16" t="s">
        <v>115</v>
      </c>
      <c r="F14" s="16" t="s">
        <v>114</v>
      </c>
      <c r="G14" s="16" t="s">
        <v>111</v>
      </c>
      <c r="H14" s="17">
        <v>795534204</v>
      </c>
      <c r="I14" s="85">
        <v>84.999999824017621</v>
      </c>
      <c r="J14" s="17">
        <v>119330132</v>
      </c>
      <c r="K14" s="17">
        <v>573452255</v>
      </c>
      <c r="L14" s="38">
        <v>102751817</v>
      </c>
      <c r="M14" s="17">
        <v>676204072</v>
      </c>
      <c r="N14" s="17">
        <v>-62507587</v>
      </c>
      <c r="O14" s="18">
        <v>-102751817</v>
      </c>
      <c r="P14" s="17">
        <v>-165259404</v>
      </c>
      <c r="Q14" s="17">
        <v>510944668</v>
      </c>
      <c r="R14" s="17">
        <v>0</v>
      </c>
      <c r="S14" s="17">
        <v>510944668</v>
      </c>
      <c r="T14" s="38">
        <v>90166707</v>
      </c>
      <c r="U14" s="17">
        <v>601111375</v>
      </c>
      <c r="V14" s="109">
        <v>0.84999999875231114</v>
      </c>
    </row>
    <row r="15" spans="1:22" x14ac:dyDescent="0.25">
      <c r="A15" s="2" t="s">
        <v>174</v>
      </c>
      <c r="B15" s="15" t="s">
        <v>35</v>
      </c>
      <c r="C15" s="16" t="s">
        <v>36</v>
      </c>
      <c r="D15" s="15" t="s">
        <v>17</v>
      </c>
      <c r="E15" s="16" t="s">
        <v>120</v>
      </c>
      <c r="F15" s="16" t="s">
        <v>114</v>
      </c>
      <c r="G15" s="16" t="s">
        <v>111</v>
      </c>
      <c r="H15" s="17">
        <v>640948591</v>
      </c>
      <c r="I15" s="85">
        <v>84.999999789374684</v>
      </c>
      <c r="J15" s="17">
        <v>96142290</v>
      </c>
      <c r="K15" s="17">
        <v>462020883</v>
      </c>
      <c r="L15" s="38">
        <v>82785418</v>
      </c>
      <c r="M15" s="17">
        <v>544806301</v>
      </c>
      <c r="N15" s="17">
        <v>0</v>
      </c>
      <c r="O15" s="18"/>
      <c r="P15" s="17">
        <v>0</v>
      </c>
      <c r="Q15" s="17">
        <v>462020883</v>
      </c>
      <c r="R15" s="17">
        <v>82785418</v>
      </c>
      <c r="S15" s="17">
        <v>544806301</v>
      </c>
      <c r="T15" s="38">
        <v>96142290</v>
      </c>
      <c r="U15" s="17">
        <v>640948591</v>
      </c>
      <c r="V15" s="109">
        <v>0.84999999789374681</v>
      </c>
    </row>
    <row r="16" spans="1:22" x14ac:dyDescent="0.25">
      <c r="A16" s="2" t="s">
        <v>175</v>
      </c>
      <c r="B16" s="15" t="s">
        <v>35</v>
      </c>
      <c r="C16" s="16" t="s">
        <v>36</v>
      </c>
      <c r="D16" s="15" t="s">
        <v>18</v>
      </c>
      <c r="E16" s="16" t="s">
        <v>86</v>
      </c>
      <c r="F16" s="16" t="s">
        <v>22</v>
      </c>
      <c r="G16" s="16" t="s">
        <v>23</v>
      </c>
      <c r="H16" s="17">
        <v>59308223</v>
      </c>
      <c r="I16" s="85">
        <v>84.999997386534403</v>
      </c>
      <c r="J16" s="17">
        <v>8896235</v>
      </c>
      <c r="K16" s="17">
        <v>42751540</v>
      </c>
      <c r="L16" s="38">
        <v>7660448</v>
      </c>
      <c r="M16" s="17">
        <v>50411988</v>
      </c>
      <c r="N16" s="17">
        <v>-7660448</v>
      </c>
      <c r="O16" s="18">
        <v>7660448</v>
      </c>
      <c r="P16" s="17">
        <v>0</v>
      </c>
      <c r="Q16" s="17">
        <v>35091092</v>
      </c>
      <c r="R16" s="17">
        <v>15320896</v>
      </c>
      <c r="S16" s="17">
        <v>50411988</v>
      </c>
      <c r="T16" s="38">
        <v>8896235</v>
      </c>
      <c r="U16" s="17">
        <v>59308223</v>
      </c>
      <c r="V16" s="109">
        <v>0.84999997386534409</v>
      </c>
    </row>
    <row r="17" spans="1:22" x14ac:dyDescent="0.25">
      <c r="A17" s="2" t="s">
        <v>176</v>
      </c>
      <c r="B17" s="15" t="s">
        <v>35</v>
      </c>
      <c r="C17" s="16" t="s">
        <v>36</v>
      </c>
      <c r="D17" s="15" t="s">
        <v>18</v>
      </c>
      <c r="E17" s="16" t="s">
        <v>86</v>
      </c>
      <c r="F17" s="16" t="s">
        <v>22</v>
      </c>
      <c r="G17" s="16" t="s">
        <v>24</v>
      </c>
      <c r="H17" s="17">
        <v>14384041</v>
      </c>
      <c r="I17" s="85">
        <v>59.999995828710446</v>
      </c>
      <c r="J17" s="17">
        <v>5753617</v>
      </c>
      <c r="K17" s="17">
        <v>7318972</v>
      </c>
      <c r="L17" s="38">
        <v>1311452</v>
      </c>
      <c r="M17" s="17">
        <v>8630424</v>
      </c>
      <c r="N17" s="17">
        <v>0</v>
      </c>
      <c r="O17" s="18"/>
      <c r="P17" s="17">
        <v>0</v>
      </c>
      <c r="Q17" s="17">
        <v>7318972</v>
      </c>
      <c r="R17" s="17">
        <v>1311452</v>
      </c>
      <c r="S17" s="17">
        <v>8630424</v>
      </c>
      <c r="T17" s="38">
        <v>5753617</v>
      </c>
      <c r="U17" s="17">
        <v>14384041</v>
      </c>
      <c r="V17" s="109">
        <v>0.5999999582871044</v>
      </c>
    </row>
    <row r="18" spans="1:22" x14ac:dyDescent="0.25">
      <c r="A18" s="2" t="s">
        <v>177</v>
      </c>
      <c r="B18" s="15" t="s">
        <v>35</v>
      </c>
      <c r="C18" s="16" t="s">
        <v>36</v>
      </c>
      <c r="D18" s="15" t="s">
        <v>19</v>
      </c>
      <c r="E18" s="16" t="s">
        <v>91</v>
      </c>
      <c r="F18" s="16" t="s">
        <v>22</v>
      </c>
      <c r="G18" s="16" t="s">
        <v>23</v>
      </c>
      <c r="H18" s="17">
        <v>25721136</v>
      </c>
      <c r="I18" s="85">
        <v>84.999997667288099</v>
      </c>
      <c r="J18" s="17">
        <v>3858171</v>
      </c>
      <c r="K18" s="17">
        <v>18540737</v>
      </c>
      <c r="L18" s="38">
        <v>3322228</v>
      </c>
      <c r="M18" s="17">
        <v>21862965</v>
      </c>
      <c r="N18" s="17">
        <v>-2927772</v>
      </c>
      <c r="O18" s="18">
        <v>-1322228</v>
      </c>
      <c r="P18" s="17">
        <v>-4250000</v>
      </c>
      <c r="Q18" s="17">
        <v>15612965</v>
      </c>
      <c r="R18" s="17">
        <v>2000000</v>
      </c>
      <c r="S18" s="17">
        <v>17612965</v>
      </c>
      <c r="T18" s="38">
        <v>3108171</v>
      </c>
      <c r="U18" s="17">
        <v>20721136</v>
      </c>
      <c r="V18" s="109">
        <v>0.84999997104405856</v>
      </c>
    </row>
    <row r="19" spans="1:22" x14ac:dyDescent="0.25">
      <c r="A19" s="2" t="s">
        <v>178</v>
      </c>
      <c r="B19" s="15" t="s">
        <v>35</v>
      </c>
      <c r="C19" s="16" t="s">
        <v>36</v>
      </c>
      <c r="D19" s="15" t="s">
        <v>19</v>
      </c>
      <c r="E19" s="16" t="s">
        <v>91</v>
      </c>
      <c r="F19" s="16" t="s">
        <v>22</v>
      </c>
      <c r="G19" s="16" t="s">
        <v>24</v>
      </c>
      <c r="H19" s="17">
        <v>6632500</v>
      </c>
      <c r="I19" s="85">
        <v>60</v>
      </c>
      <c r="J19" s="17">
        <v>2653000</v>
      </c>
      <c r="K19" s="17">
        <v>3374788</v>
      </c>
      <c r="L19" s="38">
        <v>604712</v>
      </c>
      <c r="M19" s="17">
        <v>3979500</v>
      </c>
      <c r="N19" s="17">
        <v>-145288</v>
      </c>
      <c r="O19" s="18">
        <v>-604712</v>
      </c>
      <c r="P19" s="17">
        <v>-750000</v>
      </c>
      <c r="Q19" s="17">
        <v>3229500</v>
      </c>
      <c r="R19" s="17">
        <v>0</v>
      </c>
      <c r="S19" s="17">
        <v>3229500</v>
      </c>
      <c r="T19" s="38">
        <v>2153000</v>
      </c>
      <c r="U19" s="17">
        <v>5382500</v>
      </c>
      <c r="V19" s="109">
        <v>0.6</v>
      </c>
    </row>
    <row r="20" spans="1:22" x14ac:dyDescent="0.25">
      <c r="A20" s="2" t="s">
        <v>179</v>
      </c>
      <c r="B20" s="15" t="s">
        <v>35</v>
      </c>
      <c r="C20" s="16" t="s">
        <v>36</v>
      </c>
      <c r="D20" s="15" t="s">
        <v>20</v>
      </c>
      <c r="E20" s="16" t="s">
        <v>96</v>
      </c>
      <c r="F20" s="16" t="s">
        <v>22</v>
      </c>
      <c r="G20" s="16" t="s">
        <v>23</v>
      </c>
      <c r="H20" s="17">
        <v>8442534</v>
      </c>
      <c r="I20" s="85">
        <v>84.999989339693514</v>
      </c>
      <c r="J20" s="17">
        <v>1266381</v>
      </c>
      <c r="K20" s="17">
        <v>6085687</v>
      </c>
      <c r="L20" s="38">
        <v>1090466</v>
      </c>
      <c r="M20" s="17">
        <v>7176153</v>
      </c>
      <c r="N20" s="17">
        <v>-588796</v>
      </c>
      <c r="O20" s="18">
        <v>588796</v>
      </c>
      <c r="P20" s="17">
        <v>0</v>
      </c>
      <c r="Q20" s="17">
        <v>5496891</v>
      </c>
      <c r="R20" s="17">
        <v>1679262</v>
      </c>
      <c r="S20" s="17">
        <v>7176153</v>
      </c>
      <c r="T20" s="38">
        <v>1266381</v>
      </c>
      <c r="U20" s="17">
        <v>8442534</v>
      </c>
      <c r="V20" s="109">
        <v>0.84999989339693505</v>
      </c>
    </row>
    <row r="21" spans="1:22" x14ac:dyDescent="0.25">
      <c r="A21" s="2" t="s">
        <v>180</v>
      </c>
      <c r="B21" s="15" t="s">
        <v>35</v>
      </c>
      <c r="C21" s="16" t="s">
        <v>36</v>
      </c>
      <c r="D21" s="15" t="s">
        <v>20</v>
      </c>
      <c r="E21" s="16" t="s">
        <v>96</v>
      </c>
      <c r="F21" s="16" t="s">
        <v>22</v>
      </c>
      <c r="G21" s="16" t="s">
        <v>24</v>
      </c>
      <c r="H21" s="17">
        <v>2922633</v>
      </c>
      <c r="I21" s="85">
        <v>59.999972627421919</v>
      </c>
      <c r="J21" s="17">
        <v>1169054</v>
      </c>
      <c r="K21" s="17">
        <v>1487110</v>
      </c>
      <c r="L21" s="38">
        <v>266469</v>
      </c>
      <c r="M21" s="17">
        <v>1753579</v>
      </c>
      <c r="N21" s="17">
        <v>0</v>
      </c>
      <c r="O21" s="18">
        <v>0</v>
      </c>
      <c r="P21" s="17">
        <v>0</v>
      </c>
      <c r="Q21" s="17">
        <v>1487110</v>
      </c>
      <c r="R21" s="17">
        <v>266469</v>
      </c>
      <c r="S21" s="17">
        <v>1753579</v>
      </c>
      <c r="T21" s="38">
        <v>1169054</v>
      </c>
      <c r="U21" s="17">
        <v>2922633</v>
      </c>
      <c r="V21" s="109">
        <v>0.59999972627421916</v>
      </c>
    </row>
    <row r="22" spans="1:22" x14ac:dyDescent="0.25">
      <c r="A22" s="2" t="s">
        <v>181</v>
      </c>
      <c r="B22" s="15" t="s">
        <v>35</v>
      </c>
      <c r="C22" s="16" t="s">
        <v>36</v>
      </c>
      <c r="D22" s="15" t="s">
        <v>21</v>
      </c>
      <c r="E22" s="16" t="s">
        <v>121</v>
      </c>
      <c r="F22" s="16" t="s">
        <v>114</v>
      </c>
      <c r="G22" s="16" t="s">
        <v>111</v>
      </c>
      <c r="H22" s="17">
        <v>23923416</v>
      </c>
      <c r="I22" s="85">
        <v>84.999993311991901</v>
      </c>
      <c r="J22" s="17">
        <v>3588514</v>
      </c>
      <c r="K22" s="17">
        <v>17244935</v>
      </c>
      <c r="L22" s="38">
        <v>3089967</v>
      </c>
      <c r="M22" s="17">
        <v>20334902</v>
      </c>
      <c r="N22" s="17">
        <v>0</v>
      </c>
      <c r="O22" s="18">
        <v>0</v>
      </c>
      <c r="P22" s="17">
        <v>0</v>
      </c>
      <c r="Q22" s="17">
        <v>17244935</v>
      </c>
      <c r="R22" s="17">
        <v>3089967</v>
      </c>
      <c r="S22" s="17">
        <v>20334902</v>
      </c>
      <c r="T22" s="38">
        <v>3588514</v>
      </c>
      <c r="U22" s="17">
        <v>23923416</v>
      </c>
      <c r="V22" s="109">
        <v>0.84999993311991895</v>
      </c>
    </row>
    <row r="23" spans="1:22" s="44" customFormat="1" x14ac:dyDescent="0.25">
      <c r="A23" s="44" t="s">
        <v>187</v>
      </c>
      <c r="B23" s="45" t="s">
        <v>35</v>
      </c>
      <c r="C23" s="46" t="s">
        <v>36</v>
      </c>
      <c r="D23" s="81">
        <v>10</v>
      </c>
      <c r="E23" s="48" t="s">
        <v>161</v>
      </c>
      <c r="F23" s="46" t="s">
        <v>114</v>
      </c>
      <c r="G23" s="46" t="s">
        <v>111</v>
      </c>
      <c r="H23" s="49">
        <v>0</v>
      </c>
      <c r="I23" s="86">
        <v>84.999999824017621</v>
      </c>
      <c r="J23" s="49">
        <v>0</v>
      </c>
      <c r="K23" s="49">
        <v>0</v>
      </c>
      <c r="L23" s="49">
        <v>0</v>
      </c>
      <c r="M23" s="49">
        <v>0</v>
      </c>
      <c r="N23" s="49">
        <v>30000000</v>
      </c>
      <c r="O23" s="51">
        <v>84330000</v>
      </c>
      <c r="P23" s="49">
        <v>114330000</v>
      </c>
      <c r="Q23" s="49">
        <v>30000000</v>
      </c>
      <c r="R23" s="49">
        <v>84330000</v>
      </c>
      <c r="S23" s="49">
        <v>114330000</v>
      </c>
      <c r="T23" s="110">
        <v>20175883</v>
      </c>
      <c r="U23" s="49">
        <v>134505883</v>
      </c>
      <c r="V23" s="109">
        <v>0.84999999591095954</v>
      </c>
    </row>
    <row r="24" spans="1:22" s="44" customFormat="1" x14ac:dyDescent="0.25">
      <c r="A24" s="44" t="s">
        <v>182</v>
      </c>
      <c r="B24" s="45" t="s">
        <v>35</v>
      </c>
      <c r="C24" s="46" t="s">
        <v>36</v>
      </c>
      <c r="D24" s="81">
        <v>11</v>
      </c>
      <c r="E24" s="48" t="s">
        <v>160</v>
      </c>
      <c r="F24" s="46" t="s">
        <v>22</v>
      </c>
      <c r="G24" s="46" t="s">
        <v>23</v>
      </c>
      <c r="H24" s="49">
        <v>0</v>
      </c>
      <c r="I24" s="86">
        <v>84.999999588124936</v>
      </c>
      <c r="J24" s="49">
        <v>0</v>
      </c>
      <c r="K24" s="49">
        <v>0</v>
      </c>
      <c r="L24" s="49">
        <v>0</v>
      </c>
      <c r="M24" s="49">
        <v>0</v>
      </c>
      <c r="N24" s="49">
        <v>20710568</v>
      </c>
      <c r="O24" s="51">
        <v>48082168</v>
      </c>
      <c r="P24" s="49">
        <v>68792736</v>
      </c>
      <c r="Q24" s="49">
        <v>20710568</v>
      </c>
      <c r="R24" s="49">
        <v>48082168</v>
      </c>
      <c r="S24" s="49">
        <v>68792736</v>
      </c>
      <c r="T24" s="110">
        <v>12139895</v>
      </c>
      <c r="U24" s="49">
        <v>80932631</v>
      </c>
      <c r="V24" s="109">
        <v>0.84999999567541551</v>
      </c>
    </row>
    <row r="25" spans="1:22" s="44" customFormat="1" x14ac:dyDescent="0.25">
      <c r="A25" s="44" t="s">
        <v>183</v>
      </c>
      <c r="B25" s="45" t="s">
        <v>35</v>
      </c>
      <c r="C25" s="46" t="s">
        <v>36</v>
      </c>
      <c r="D25" s="81">
        <v>11</v>
      </c>
      <c r="E25" s="48" t="s">
        <v>160</v>
      </c>
      <c r="F25" s="46" t="s">
        <v>22</v>
      </c>
      <c r="G25" s="46" t="s">
        <v>24</v>
      </c>
      <c r="H25" s="49">
        <v>0</v>
      </c>
      <c r="I25" s="86">
        <v>59.999989740803997</v>
      </c>
      <c r="J25" s="49">
        <v>0</v>
      </c>
      <c r="K25" s="49">
        <v>0</v>
      </c>
      <c r="L25" s="49">
        <v>0</v>
      </c>
      <c r="M25" s="49">
        <v>0</v>
      </c>
      <c r="N25" s="49">
        <v>1616136</v>
      </c>
      <c r="O25" s="51">
        <v>10080685</v>
      </c>
      <c r="P25" s="49">
        <v>11696821</v>
      </c>
      <c r="Q25" s="49">
        <v>1616136</v>
      </c>
      <c r="R25" s="49">
        <v>10080685</v>
      </c>
      <c r="S25" s="49">
        <v>11696821</v>
      </c>
      <c r="T25" s="110">
        <v>7797884</v>
      </c>
      <c r="U25" s="49">
        <v>19494705</v>
      </c>
      <c r="V25" s="109">
        <v>0.59999989740803972</v>
      </c>
    </row>
    <row r="26" spans="1:22" s="44" customFormat="1" x14ac:dyDescent="0.25">
      <c r="A26" s="44" t="s">
        <v>184</v>
      </c>
      <c r="B26" s="45" t="s">
        <v>35</v>
      </c>
      <c r="C26" s="46" t="s">
        <v>36</v>
      </c>
      <c r="D26" s="81">
        <v>12</v>
      </c>
      <c r="E26" s="48" t="s">
        <v>159</v>
      </c>
      <c r="F26" s="46" t="s">
        <v>22</v>
      </c>
      <c r="G26" s="46" t="s">
        <v>23</v>
      </c>
      <c r="H26" s="49">
        <v>0</v>
      </c>
      <c r="I26" s="86">
        <v>84.999996023392001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51">
        <v>7100000</v>
      </c>
      <c r="P26" s="49">
        <v>7100000</v>
      </c>
      <c r="Q26" s="49">
        <v>0</v>
      </c>
      <c r="R26" s="49">
        <v>7100000</v>
      </c>
      <c r="S26" s="49">
        <v>7100000</v>
      </c>
      <c r="T26" s="110">
        <v>1252942</v>
      </c>
      <c r="U26" s="49">
        <v>8352942</v>
      </c>
      <c r="V26" s="109">
        <v>0.8499999161971914</v>
      </c>
    </row>
    <row r="27" spans="1:22" s="44" customFormat="1" x14ac:dyDescent="0.25">
      <c r="A27" s="44" t="s">
        <v>185</v>
      </c>
      <c r="B27" s="45" t="s">
        <v>35</v>
      </c>
      <c r="C27" s="46" t="s">
        <v>36</v>
      </c>
      <c r="D27" s="81">
        <v>12</v>
      </c>
      <c r="E27" s="48" t="s">
        <v>159</v>
      </c>
      <c r="F27" s="46" t="s">
        <v>22</v>
      </c>
      <c r="G27" s="46" t="s">
        <v>24</v>
      </c>
      <c r="H27" s="49">
        <v>0</v>
      </c>
      <c r="I27" s="86">
        <v>59.999999250734376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51">
        <v>3000000</v>
      </c>
      <c r="P27" s="49">
        <v>3000000</v>
      </c>
      <c r="Q27" s="49">
        <v>0</v>
      </c>
      <c r="R27" s="49">
        <v>3000000</v>
      </c>
      <c r="S27" s="49">
        <v>3000000</v>
      </c>
      <c r="T27" s="110">
        <v>2000000</v>
      </c>
      <c r="U27" s="49">
        <v>5000000</v>
      </c>
      <c r="V27" s="109">
        <v>0.6</v>
      </c>
    </row>
    <row r="28" spans="1:22" s="44" customFormat="1" x14ac:dyDescent="0.25">
      <c r="A28" s="44" t="s">
        <v>186</v>
      </c>
      <c r="B28" s="45" t="s">
        <v>35</v>
      </c>
      <c r="C28" s="46" t="s">
        <v>36</v>
      </c>
      <c r="D28" s="81">
        <v>12</v>
      </c>
      <c r="E28" s="48" t="s">
        <v>159</v>
      </c>
      <c r="F28" s="46" t="s">
        <v>114</v>
      </c>
      <c r="G28" s="46" t="s">
        <v>111</v>
      </c>
      <c r="H28" s="49">
        <v>0</v>
      </c>
      <c r="I28" s="86">
        <v>84.999999454628778</v>
      </c>
      <c r="J28" s="49">
        <v>0</v>
      </c>
      <c r="K28" s="49">
        <v>0</v>
      </c>
      <c r="L28" s="49">
        <v>0</v>
      </c>
      <c r="M28" s="49">
        <v>0</v>
      </c>
      <c r="N28" s="49">
        <v>45960591</v>
      </c>
      <c r="O28" s="51">
        <v>54968813</v>
      </c>
      <c r="P28" s="49">
        <v>100929404</v>
      </c>
      <c r="Q28" s="49">
        <v>45960591</v>
      </c>
      <c r="R28" s="49">
        <v>54968813</v>
      </c>
      <c r="S28" s="49">
        <v>100929404</v>
      </c>
      <c r="T28" s="110">
        <v>17811072</v>
      </c>
      <c r="U28" s="49">
        <v>118740476</v>
      </c>
      <c r="V28" s="109">
        <v>0.84999999494696321</v>
      </c>
    </row>
    <row r="29" spans="1:22" s="44" customFormat="1" x14ac:dyDescent="0.25">
      <c r="B29" s="45"/>
      <c r="C29" s="46"/>
      <c r="D29" s="45"/>
      <c r="E29" s="46"/>
      <c r="F29" s="46"/>
      <c r="G29" s="46"/>
      <c r="H29" s="49"/>
      <c r="I29" s="87"/>
      <c r="J29" s="49"/>
      <c r="K29" s="49"/>
      <c r="L29" s="49"/>
      <c r="M29" s="49"/>
      <c r="N29" s="49"/>
      <c r="O29" s="51"/>
      <c r="P29" s="49"/>
      <c r="Q29" s="49"/>
      <c r="R29" s="49"/>
      <c r="S29" s="49"/>
      <c r="T29" s="49"/>
      <c r="U29" s="49"/>
    </row>
    <row r="30" spans="1:22" s="75" customFormat="1" ht="21" customHeight="1" x14ac:dyDescent="0.25">
      <c r="H30" s="111">
        <f>SUM(H5:H29)</f>
        <v>3606846168</v>
      </c>
      <c r="I30" s="114"/>
      <c r="J30" s="111">
        <f t="shared" ref="J30:U30" si="0">SUM(J5:J29)</f>
        <v>628833889</v>
      </c>
      <c r="K30" s="111">
        <f t="shared" si="0"/>
        <v>2525487698</v>
      </c>
      <c r="L30" s="111">
        <f t="shared" si="0"/>
        <v>452524581</v>
      </c>
      <c r="M30" s="111">
        <f t="shared" si="0"/>
        <v>2978012279</v>
      </c>
      <c r="N30" s="111">
        <f t="shared" si="0"/>
        <v>0</v>
      </c>
      <c r="O30" s="111">
        <f t="shared" si="0"/>
        <v>0</v>
      </c>
      <c r="P30" s="111">
        <f t="shared" si="0"/>
        <v>0</v>
      </c>
      <c r="Q30" s="111">
        <f t="shared" si="0"/>
        <v>2525487698</v>
      </c>
      <c r="R30" s="111">
        <f t="shared" si="0"/>
        <v>452524581</v>
      </c>
      <c r="S30" s="111">
        <f t="shared" si="0"/>
        <v>2978012279</v>
      </c>
      <c r="T30" s="111">
        <f t="shared" si="0"/>
        <v>628833889</v>
      </c>
      <c r="U30" s="111">
        <f t="shared" si="0"/>
        <v>3606846168</v>
      </c>
      <c r="V30" s="112">
        <v>0.82565547303374764</v>
      </c>
    </row>
    <row r="33" spans="14:14" x14ac:dyDescent="0.25">
      <c r="N33" s="41"/>
    </row>
  </sheetData>
  <autoFilter ref="A4:U29" xr:uid="{742D9186-986C-48D3-AD71-C911232BA4B5}"/>
  <mergeCells count="4">
    <mergeCell ref="Q2:U2"/>
    <mergeCell ref="K3:M3"/>
    <mergeCell ref="N3:P3"/>
    <mergeCell ref="Q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ΠΕΔΙΑ ΠΑΡΕΜΒΑΣΗΣ</vt:lpstr>
      <vt:lpstr>ΠΡΟΤΕΡΑΙΟΤΗΤΕΣ</vt:lpstr>
      <vt:lpstr>ΠΡΟΤΕΡΑΙΟΤΗΤΕΣ χωρίς τύπους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2025-09-02T07:23:15Z</dcterms:created>
  <dcterms:modified xsi:type="dcterms:W3CDTF">2025-12-16T13:28:22Z</dcterms:modified>
</cp:coreProperties>
</file>